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5\1 квартал\Центр\На сайт\"/>
    </mc:Choice>
  </mc:AlternateContent>
  <xr:revisionPtr revIDLastSave="0" documentId="13_ncr:1_{F753BF36-080D-4AEB-A6F8-1C6AE91EBAA2}" xr6:coauthVersionLast="36" xr6:coauthVersionMax="36" xr10:uidLastSave="{00000000-0000-0000-0000-000000000000}"/>
  <bookViews>
    <workbookView xWindow="480" yWindow="135" windowWidth="18885" windowHeight="8430" tabRatio="856" xr2:uid="{00000000-000D-0000-FFFF-FFFF00000000}"/>
  </bookViews>
  <sheets>
    <sheet name="табл. 1.6 " sheetId="1" r:id="rId1"/>
  </sheets>
  <definedNames>
    <definedName name="fgsegf">#REF!</definedName>
    <definedName name="list2" localSheetId="0">#REF!</definedName>
    <definedName name="list2">#REF!</definedName>
    <definedName name="_xlnm.Print_Area" localSheetId="0">'табл. 1.6 '!$A$1:$P$94</definedName>
  </definedNames>
  <calcPr calcId="191029"/>
</workbook>
</file>

<file path=xl/calcChain.xml><?xml version="1.0" encoding="utf-8"?>
<calcChain xmlns="http://schemas.openxmlformats.org/spreadsheetml/2006/main">
  <c r="N44" i="1" l="1"/>
  <c r="O45" i="1" l="1"/>
  <c r="N47" i="1"/>
  <c r="N45" i="1" s="1"/>
  <c r="M45" i="1"/>
  <c r="N46" i="1"/>
  <c r="L45" i="1"/>
  <c r="K67" i="1" l="1"/>
  <c r="K66" i="1"/>
  <c r="K65" i="1"/>
  <c r="K64" i="1"/>
  <c r="K63" i="1"/>
  <c r="K62" i="1"/>
  <c r="K60" i="1"/>
  <c r="K59" i="1"/>
  <c r="K57" i="1"/>
  <c r="K56" i="1"/>
  <c r="K55" i="1"/>
  <c r="K54" i="1"/>
  <c r="K53" i="1"/>
  <c r="K52" i="1"/>
  <c r="K48" i="1"/>
  <c r="K43" i="1"/>
  <c r="N42" i="1"/>
  <c r="K42" i="1"/>
  <c r="N41" i="1"/>
  <c r="K41" i="1"/>
  <c r="N40" i="1"/>
  <c r="K40" i="1"/>
  <c r="N39" i="1"/>
  <c r="K39" i="1"/>
  <c r="N38" i="1"/>
  <c r="K38" i="1"/>
  <c r="N37" i="1"/>
  <c r="K37" i="1"/>
  <c r="N36" i="1"/>
  <c r="K36" i="1"/>
  <c r="N35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44" i="1" l="1"/>
  <c r="J36" i="1"/>
  <c r="J37" i="1"/>
  <c r="J35" i="1"/>
  <c r="J42" i="1"/>
  <c r="J40" i="1"/>
  <c r="J41" i="1"/>
  <c r="J38" i="1"/>
  <c r="J39" i="1"/>
  <c r="N49" i="1"/>
  <c r="K47" i="1"/>
  <c r="J27" i="1"/>
  <c r="J31" i="1"/>
  <c r="J43" i="1"/>
  <c r="J54" i="1"/>
  <c r="J59" i="1"/>
  <c r="J63" i="1"/>
  <c r="J67" i="1"/>
  <c r="J24" i="1"/>
  <c r="J28" i="1"/>
  <c r="J32" i="1"/>
  <c r="J55" i="1"/>
  <c r="J60" i="1"/>
  <c r="J64" i="1"/>
  <c r="J25" i="1"/>
  <c r="J29" i="1"/>
  <c r="J33" i="1"/>
  <c r="J48" i="1"/>
  <c r="J56" i="1"/>
  <c r="J65" i="1"/>
  <c r="J26" i="1"/>
  <c r="J30" i="1"/>
  <c r="J34" i="1"/>
  <c r="J53" i="1"/>
  <c r="J57" i="1"/>
  <c r="J62" i="1"/>
  <c r="J66" i="1"/>
  <c r="K46" i="1"/>
  <c r="O49" i="1"/>
  <c r="K22" i="1"/>
  <c r="J23" i="1"/>
  <c r="J52" i="1"/>
  <c r="K51" i="1"/>
  <c r="J44" i="1" l="1"/>
  <c r="K45" i="1"/>
  <c r="J46" i="1"/>
  <c r="K49" i="1"/>
  <c r="J47" i="1"/>
  <c r="J51" i="1"/>
  <c r="J22" i="1"/>
  <c r="N50" i="1" l="1"/>
  <c r="J45" i="1"/>
  <c r="K50" i="1"/>
  <c r="K21" i="1" l="1"/>
  <c r="J50" i="1"/>
  <c r="J21" i="1" l="1"/>
  <c r="J78" i="1" l="1"/>
  <c r="J84" i="1"/>
  <c r="E61" i="1" l="1"/>
  <c r="H54" i="1" l="1"/>
  <c r="H67" i="1"/>
  <c r="H61" i="1"/>
  <c r="H53" i="1"/>
  <c r="H52" i="1" l="1"/>
  <c r="H35" i="1" l="1"/>
  <c r="H37" i="1"/>
  <c r="H56" i="1"/>
  <c r="H42" i="1"/>
  <c r="H40" i="1"/>
  <c r="H36" i="1"/>
  <c r="H39" i="1"/>
  <c r="H41" i="1"/>
  <c r="H38" i="1"/>
  <c r="H55" i="1" l="1"/>
  <c r="H28" i="1"/>
  <c r="H27" i="1"/>
  <c r="H25" i="1"/>
  <c r="H26" i="1"/>
  <c r="H24" i="1"/>
  <c r="H51" i="1" l="1"/>
  <c r="H47" i="1" l="1"/>
  <c r="H64" i="1" l="1"/>
  <c r="H65" i="1"/>
  <c r="H66" i="1"/>
  <c r="H63" i="1"/>
  <c r="F62" i="1"/>
  <c r="H62" i="1" l="1"/>
  <c r="H59" i="1" l="1"/>
  <c r="E67" i="1" l="1"/>
  <c r="E66" i="1"/>
  <c r="E65" i="1"/>
  <c r="E64" i="1"/>
  <c r="E63" i="1"/>
  <c r="E59" i="1"/>
  <c r="E56" i="1"/>
  <c r="E55" i="1"/>
  <c r="E54" i="1"/>
  <c r="E53" i="1"/>
  <c r="E52" i="1"/>
  <c r="E47" i="1"/>
  <c r="E42" i="1"/>
  <c r="E41" i="1"/>
  <c r="E40" i="1"/>
  <c r="E39" i="1"/>
  <c r="E38" i="1"/>
  <c r="E37" i="1"/>
  <c r="E36" i="1"/>
  <c r="E35" i="1"/>
  <c r="E28" i="1"/>
  <c r="E27" i="1"/>
  <c r="E26" i="1"/>
  <c r="E25" i="1"/>
  <c r="E24" i="1"/>
  <c r="D59" i="1" l="1"/>
  <c r="D67" i="1"/>
  <c r="D64" i="1"/>
  <c r="D66" i="1"/>
  <c r="D65" i="1"/>
  <c r="E60" i="1"/>
  <c r="H60" i="1"/>
  <c r="E51" i="1"/>
  <c r="E62" i="1"/>
  <c r="D63" i="1"/>
  <c r="D60" i="1" l="1"/>
  <c r="D62" i="1"/>
  <c r="E57" i="1" l="1"/>
  <c r="H57" i="1"/>
  <c r="D54" i="1"/>
  <c r="D53" i="1"/>
  <c r="D52" i="1"/>
  <c r="I51" i="1"/>
  <c r="G51" i="1"/>
  <c r="F51" i="1"/>
  <c r="D57" i="1" l="1"/>
  <c r="D51" i="1"/>
  <c r="D42" i="1" l="1"/>
  <c r="D41" i="1"/>
  <c r="D40" i="1"/>
  <c r="D39" i="1"/>
  <c r="D38" i="1"/>
  <c r="D37" i="1"/>
  <c r="D36" i="1"/>
  <c r="D35" i="1"/>
  <c r="D28" i="1" l="1"/>
  <c r="D27" i="1"/>
  <c r="D26" i="1"/>
  <c r="D25" i="1"/>
  <c r="D24" i="1"/>
  <c r="H34" i="1" l="1"/>
  <c r="E34" i="1" l="1"/>
  <c r="H49" i="1" l="1"/>
  <c r="I49" i="1" l="1"/>
  <c r="E49" i="1" s="1"/>
  <c r="E29" i="1" l="1"/>
  <c r="H29" i="1"/>
  <c r="E33" i="1"/>
  <c r="H33" i="1"/>
  <c r="E32" i="1"/>
  <c r="H32" i="1"/>
  <c r="I45" i="1"/>
  <c r="G45" i="1"/>
  <c r="H44" i="1" l="1"/>
  <c r="E44" i="1"/>
  <c r="H48" i="1"/>
  <c r="E48" i="1"/>
  <c r="H46" i="1"/>
  <c r="F45" i="1"/>
  <c r="E46" i="1"/>
  <c r="H43" i="1"/>
  <c r="E43" i="1"/>
  <c r="G30" i="1"/>
  <c r="I30" i="1"/>
  <c r="G22" i="1"/>
  <c r="G21" i="1" s="1"/>
  <c r="I22" i="1"/>
  <c r="D45" i="1" l="1"/>
  <c r="E23" i="1"/>
  <c r="H23" i="1"/>
  <c r="F22" i="1"/>
  <c r="H31" i="1"/>
  <c r="F30" i="1"/>
  <c r="E30" i="1" s="1"/>
  <c r="E31" i="1"/>
  <c r="I21" i="1"/>
  <c r="H45" i="1"/>
  <c r="E45" i="1"/>
  <c r="E22" i="1" l="1"/>
  <c r="D22" i="1"/>
  <c r="D30" i="1"/>
  <c r="H30" i="1"/>
  <c r="H22" i="1"/>
  <c r="F21" i="1"/>
  <c r="H50" i="1" l="1"/>
  <c r="H21" i="1" s="1"/>
  <c r="D50" i="1"/>
  <c r="E50" i="1"/>
  <c r="E21" i="1" s="1"/>
  <c r="D2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Михеева Екатерина Николаевна</author>
  </authors>
  <commentList>
    <comment ref="I35" authorId="0" shapeId="0" xr:uid="{779DD7D4-08AE-4611-B0F3-A7B8017A499E}">
      <text>
        <r>
          <rPr>
            <b/>
            <sz val="9"/>
            <color indexed="81"/>
            <rFont val="Tahoma"/>
            <family val="2"/>
            <charset val="204"/>
          </rPr>
          <t>Михеева Екатерина Николаевна:</t>
        </r>
        <r>
          <rPr>
            <sz val="9"/>
            <color indexed="81"/>
            <rFont val="Tahoma"/>
            <family val="2"/>
            <charset val="204"/>
          </rPr>
          <t xml:space="preserve">
добавить ЕИО</t>
        </r>
      </text>
    </comment>
    <comment ref="K78" authorId="0" shapeId="0" xr:uid="{0C5CA98C-DEE2-46C7-BE9F-1C4DA69221A7}">
      <text>
        <r>
          <rPr>
            <b/>
            <sz val="9"/>
            <color indexed="81"/>
            <rFont val="Tahoma"/>
            <family val="2"/>
            <charset val="204"/>
          </rPr>
          <t>Михеева Екатерина Николаевна:</t>
        </r>
        <r>
          <rPr>
            <sz val="9"/>
            <color indexed="81"/>
            <rFont val="Tahoma"/>
            <family val="2"/>
            <charset val="204"/>
          </rPr>
          <t xml:space="preserve">
меняй квартал!!</t>
        </r>
      </text>
    </comment>
  </commentList>
</comments>
</file>

<file path=xl/sharedStrings.xml><?xml version="1.0" encoding="utf-8"?>
<sst xmlns="http://schemas.openxmlformats.org/spreadsheetml/2006/main" count="270" uniqueCount="137">
  <si>
    <t>Таблица 1.6</t>
  </si>
  <si>
    <t>Расшифровка расходов субъекта естественных монополий, оказывающего услуги по передаче электроэнергии (мощности) по электрическим сетям, принадлежащим на праве собственности</t>
  </si>
  <si>
    <t>или ином законном основании территориальным сетевым организациям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</si>
  <si>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</si>
  <si>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</si>
  <si>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</si>
  <si>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</si>
  <si>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</si>
  <si>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</si>
  <si>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Местонахождение (адрес):</t>
  </si>
  <si>
    <t>Субъект РФ: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</si>
  <si>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</si>
  <si>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</si>
  <si>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</si>
  <si>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</si>
  <si>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</si>
  <si>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
по Субъекту РФ, указанному в заголовке формы</t>
  </si>
  <si>
    <t>из графы 5 по видам деятельности *</t>
  </si>
  <si>
    <t>За аналогичный период пре-дыдущего года, всего по предприятию</t>
  </si>
  <si>
    <t>из графы 10: по Субъекту РФ, указанному в заголовке формы</t>
  </si>
  <si>
    <t>из графы 10 по видам деятельности *</t>
  </si>
  <si>
    <t>Примечания:
принцип разделения показателей по субъектам РФ
и по видам деятельности согласно ОРД предприятия</t>
  </si>
  <si>
    <t>Передача
по расп-редели-тельным сетям</t>
  </si>
  <si>
    <t>Техноло-гическое присоеди-нение</t>
  </si>
  <si>
    <t>Передача
и техно-логичес-кое присоеди-нение</t>
  </si>
  <si>
    <t>Прочие виды деятель-ности</t>
  </si>
  <si>
    <t>8 (сумма
гр. 6 и 7)</t>
  </si>
  <si>
    <t>14 (сумма гр. 12 и 13)</t>
  </si>
  <si>
    <t>Расходы, учитываемые в целях налогообложения прибыли, всего, в том числе (сумма строк 110, 120, 130, 140, 150, 160, 170, 180, 190)</t>
  </si>
  <si>
    <t>тыс. руб.</t>
  </si>
  <si>
    <t>100</t>
  </si>
  <si>
    <t>Материальные расходы (сумма строк 111, 112, 113)</t>
  </si>
  <si>
    <t>110</t>
  </si>
  <si>
    <t>Расходы на приобретение сырья и материалов</t>
  </si>
  <si>
    <t>111</t>
  </si>
  <si>
    <t>Расходы на приобретение электрической энергии на компенсацию технологического расхода (потерь) электрической энергии в сетях, в том числе по уровням напряжения:</t>
  </si>
  <si>
    <t>112</t>
  </si>
  <si>
    <t>ВН</t>
  </si>
  <si>
    <t>СН1</t>
  </si>
  <si>
    <t>СН2</t>
  </si>
  <si>
    <t>НН</t>
  </si>
  <si>
    <t>Расходы на приобретение электрической энергии на хозяйственные нужды</t>
  </si>
  <si>
    <t>113</t>
  </si>
  <si>
    <t>Расходы на оплату услуг сторонних организаций (сумма строк 121, 122, 123, 124)</t>
  </si>
  <si>
    <t>120</t>
  </si>
  <si>
    <t>Расходы на страхование</t>
  </si>
  <si>
    <t>121</t>
  </si>
  <si>
    <t>Оплата услуг ОАО "ФСК ЕЭС"</t>
  </si>
  <si>
    <t>122</t>
  </si>
  <si>
    <t>Оплата услуг по передаче электрической энергии, оказываемых другими сетевыми организациями</t>
  </si>
  <si>
    <t>123</t>
  </si>
  <si>
    <t>Расходы на ремонт основных средств, выполняемых подрядным способом</t>
  </si>
  <si>
    <t>124</t>
  </si>
  <si>
    <t>Расходы на оплату труда</t>
  </si>
  <si>
    <t>130</t>
  </si>
  <si>
    <t>Управленческий персонал</t>
  </si>
  <si>
    <t>Специалисты и технические</t>
  </si>
  <si>
    <t>Основные производственные рабочие</t>
  </si>
  <si>
    <t>Справочно: среднесписочная численность промышленно-производственного персонала организации **</t>
  </si>
  <si>
    <t>чел.</t>
  </si>
  <si>
    <t>Расходы на выплату страховых взносов в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территориальные фонды обязательного медицинского страхования</t>
  </si>
  <si>
    <t>140</t>
  </si>
  <si>
    <t>Амортизация основных средств</t>
  </si>
  <si>
    <t>150</t>
  </si>
  <si>
    <t>Аренда и лизинговые платежи (сумма строк 161, 162)</t>
  </si>
  <si>
    <t>160</t>
  </si>
  <si>
    <t>Плата за аренду имущества</t>
  </si>
  <si>
    <t>161</t>
  </si>
  <si>
    <t>Лизинговые платежи</t>
  </si>
  <si>
    <t>162</t>
  </si>
  <si>
    <t>Налоги, уменьшающие налогооблагаемую базу по налогу на прибыль</t>
  </si>
  <si>
    <t>170</t>
  </si>
  <si>
    <t>Расходы на выплату процентов по кредитам, уменьшающие налогооблагаемую базу по налогу на прибыль</t>
  </si>
  <si>
    <t>180</t>
  </si>
  <si>
    <t>Прочие расходы</t>
  </si>
  <si>
    <t>190</t>
  </si>
  <si>
    <t>Расходы, не учитываемые в целях налогообложения прибыли, всего, в том числе (сумма строк 210, 220, 230, 240, 250)</t>
  </si>
  <si>
    <t>200</t>
  </si>
  <si>
    <t>Возврат заемных средств на цели инвестпрограммы</t>
  </si>
  <si>
    <t>210</t>
  </si>
  <si>
    <t>Прибыль, направленная на инвестиции</t>
  </si>
  <si>
    <t>220</t>
  </si>
  <si>
    <t>Прибыль, направленная на выплату дивидендов</t>
  </si>
  <si>
    <t>230</t>
  </si>
  <si>
    <t>Расходы социального характера из прибыли</t>
  </si>
  <si>
    <t>240</t>
  </si>
  <si>
    <t>Прочие расходы из прибыли в отчетном периоде</t>
  </si>
  <si>
    <t>250</t>
  </si>
  <si>
    <t>Расходы на уплату налога на прибыль</t>
  </si>
  <si>
    <t>300</t>
  </si>
  <si>
    <t>Справочные показатели:</t>
  </si>
  <si>
    <t>Из строки 100 прямые расходы</t>
  </si>
  <si>
    <t>400</t>
  </si>
  <si>
    <t>Из строки 100 косвенные расходы</t>
  </si>
  <si>
    <t>500</t>
  </si>
  <si>
    <t>Расходы на приобретение, сооружение и изготовление основных средств, а также на достройку, дооборудование, реконструкцию, модернизацию и техническое перевооружение основных средств</t>
  </si>
  <si>
    <t>600</t>
  </si>
  <si>
    <t>Расходы на ремонт основных средств (включая арендованные),
всего, в том числе:</t>
  </si>
  <si>
    <t>700</t>
  </si>
  <si>
    <t>материальные расходы</t>
  </si>
  <si>
    <t>расходы на оплату труда и выплату страховых</t>
  </si>
  <si>
    <t>расходы на ремонт основных средств, выполняемый подрядным способом</t>
  </si>
  <si>
    <t>прочие расходы</t>
  </si>
  <si>
    <t>Расходы на приобретение электрической энергии в целях компенсации коммерческого расхода (потерь) электрической энергии в сетях</t>
  </si>
  <si>
    <t>800</t>
  </si>
  <si>
    <t>_____*_Полное наименование видов деятельности:</t>
  </si>
  <si>
    <t>_______гр. 6, 12 - оказание услуг по передаче электрической энергии (мощности) по единой национальной (общероссийской) электрической сети;</t>
  </si>
  <si>
    <t>_______гр. 7, 13 - оказание услуг по технологическому присоединению к электрическим сетям.</t>
  </si>
  <si>
    <t>____**_В целях настоящей таблицы под промышленно-производственным персоналом понимается персонал, расходы на оплату труда которого учитываются по счету 20 "Основное производство".</t>
  </si>
  <si>
    <t>Приложение к таблице 1.6</t>
  </si>
  <si>
    <t>Расшифровка дебиторской задолженности, заемных средств и стоимости активов</t>
  </si>
  <si>
    <t>По состоянию на начало отчетного периода,
всего по предприятию</t>
  </si>
  <si>
    <t>По состоянию на конец отчетного периода,
всего по предприятию</t>
  </si>
  <si>
    <t>Дебиторская задолженность</t>
  </si>
  <si>
    <t>900</t>
  </si>
  <si>
    <t>х</t>
  </si>
  <si>
    <t>в том числе по расчетам с покупателями и заказчиками</t>
  </si>
  <si>
    <t>-</t>
  </si>
  <si>
    <t>Заемные средства, учитываемые в долгосрочных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</si>
  <si>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1000</t>
  </si>
  <si>
    <t>Заемные средства, учитываемые в краткосрочных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</si>
  <si>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1100</t>
  </si>
  <si>
    <t>Основные средства</t>
  </si>
  <si>
    <t>1200</t>
  </si>
  <si>
    <t>Арендованные основные средства</t>
  </si>
  <si>
    <t>1300</t>
  </si>
  <si>
    <t>Незавершенное строительство</t>
  </si>
  <si>
    <t>1400</t>
  </si>
  <si>
    <t>Руководитель</t>
  </si>
  <si>
    <t>(подпись)</t>
  </si>
  <si>
    <t>(Фамилия, имя, отчество)</t>
  </si>
  <si>
    <t>Главный бухгалтер</t>
  </si>
  <si>
    <t>6901067107</t>
  </si>
  <si>
    <t xml:space="preserve">119017, Россия, г. Москва, ул. Малая Ордынка, д. 15 </t>
  </si>
  <si>
    <t>г. Москва</t>
  </si>
  <si>
    <t>ПАО "Россети Центр"</t>
  </si>
  <si>
    <t>1 кв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</si>
</sst>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#,##0.000"/>
    <numFmt numFmtId="165" formatCode="#,##0.0000"/>
    <numFmt numFmtId="166" formatCode="0.0%"/>
    <numFmt numFmtId="167" formatCode="_-* #,##0.00_р_._-;\-* #,##0.00_р_._-;_-* &quot;-&quot;??_р_._-;_-@_-"/>
    <numFmt numFmtId="171" formatCode="_-* #,##0\ _₽_-;\-* #,##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0" fontId="12" fillId="0" borderId="0"/>
    <xf numFmtId="0" fontId="9" fillId="0" borderId="0"/>
    <xf numFmtId="166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 wrapText="1"/>
    </xf>
    <xf numFmtId="164" fontId="4" fillId="0" borderId="0" xfId="1" applyNumberFormat="1" applyFont="1" applyBorder="1" applyAlignment="1">
      <alignment horizontal="left"/>
    </xf>
    <xf numFmtId="165" fontId="4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3" fontId="4" fillId="0" borderId="2" xfId="1" applyNumberFormat="1" applyFont="1" applyFill="1" applyBorder="1" applyAlignment="1">
      <alignment horizontal="center" vertical="center"/>
    </xf>
    <xf numFmtId="3" fontId="4" fillId="2" borderId="2" xfId="1" applyNumberFormat="1" applyFont="1" applyFill="1" applyBorder="1" applyAlignment="1">
      <alignment horizontal="center" vertical="center"/>
    </xf>
    <xf numFmtId="0" fontId="4" fillId="0" borderId="3" xfId="1" applyNumberFormat="1" applyFont="1" applyBorder="1" applyAlignment="1">
      <alignment vertical="center" wrapText="1"/>
    </xf>
    <xf numFmtId="0" fontId="4" fillId="0" borderId="0" xfId="1" applyNumberFormat="1" applyFont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1"/>
    </xf>
    <xf numFmtId="0" fontId="4" fillId="0" borderId="5" xfId="1" applyNumberFormat="1" applyFont="1" applyFill="1" applyBorder="1" applyAlignment="1">
      <alignment horizontal="left" vertical="center" wrapText="1" indent="2"/>
    </xf>
    <xf numFmtId="49" fontId="4" fillId="0" borderId="3" xfId="1" applyNumberFormat="1" applyFont="1" applyFill="1" applyBorder="1" applyAlignment="1">
      <alignment horizontal="center" vertical="center"/>
    </xf>
    <xf numFmtId="0" fontId="4" fillId="3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4"/>
    </xf>
    <xf numFmtId="0" fontId="4" fillId="4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3"/>
    </xf>
    <xf numFmtId="0" fontId="4" fillId="0" borderId="5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3" fontId="4" fillId="0" borderId="3" xfId="1" applyNumberFormat="1" applyFont="1" applyFill="1" applyBorder="1" applyAlignment="1">
      <alignment horizontal="center" vertical="center"/>
    </xf>
    <xf numFmtId="0" fontId="3" fillId="0" borderId="5" xfId="1" applyNumberFormat="1" applyFont="1" applyFill="1" applyBorder="1" applyAlignment="1">
      <alignment vertical="center"/>
    </xf>
    <xf numFmtId="0" fontId="3" fillId="0" borderId="6" xfId="1" applyNumberFormat="1" applyFont="1" applyFill="1" applyBorder="1" applyAlignment="1">
      <alignment vertical="center"/>
    </xf>
    <xf numFmtId="3" fontId="3" fillId="0" borderId="6" xfId="1" applyNumberFormat="1" applyFont="1" applyFill="1" applyBorder="1" applyAlignment="1">
      <alignment vertical="center"/>
    </xf>
    <xf numFmtId="0" fontId="3" fillId="0" borderId="0" xfId="1" applyNumberFormat="1" applyFont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1"/>
    </xf>
    <xf numFmtId="0" fontId="4" fillId="0" borderId="3" xfId="1" applyNumberFormat="1" applyFont="1" applyFill="1" applyBorder="1" applyAlignment="1">
      <alignment horizontal="center" vertical="center"/>
    </xf>
    <xf numFmtId="3" fontId="4" fillId="2" borderId="3" xfId="1" applyNumberFormat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2"/>
    </xf>
    <xf numFmtId="0" fontId="5" fillId="0" borderId="0" xfId="1" applyNumberFormat="1" applyFont="1" applyBorder="1" applyAlignment="1">
      <alignment horizontal="left" vertical="center"/>
    </xf>
    <xf numFmtId="0" fontId="5" fillId="0" borderId="0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vertical="center"/>
    </xf>
    <xf numFmtId="0" fontId="3" fillId="0" borderId="5" xfId="1" applyNumberFormat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3" fillId="0" borderId="5" xfId="1" applyNumberFormat="1" applyFont="1" applyBorder="1" applyAlignment="1">
      <alignment horizontal="center" vertical="top" wrapText="1"/>
    </xf>
    <xf numFmtId="0" fontId="3" fillId="0" borderId="0" xfId="1" applyNumberFormat="1" applyFont="1" applyBorder="1" applyAlignment="1">
      <alignment horizontal="center" vertical="top"/>
    </xf>
    <xf numFmtId="0" fontId="4" fillId="2" borderId="3" xfId="1" applyNumberFormat="1" applyFont="1" applyFill="1" applyBorder="1" applyAlignment="1">
      <alignment horizontal="center" vertical="center"/>
    </xf>
    <xf numFmtId="0" fontId="4" fillId="0" borderId="3" xfId="2" applyNumberFormat="1" applyFont="1" applyBorder="1" applyAlignment="1">
      <alignment horizontal="left" vertical="center" wrapText="1"/>
    </xf>
    <xf numFmtId="0" fontId="4" fillId="0" borderId="3" xfId="1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3" fontId="4" fillId="0" borderId="0" xfId="1" applyNumberFormat="1" applyFont="1" applyBorder="1" applyAlignment="1">
      <alignment horizontal="center"/>
    </xf>
    <xf numFmtId="164" fontId="3" fillId="0" borderId="0" xfId="1" applyNumberFormat="1" applyFont="1" applyBorder="1" applyAlignment="1">
      <alignment horizontal="left"/>
    </xf>
    <xf numFmtId="171" fontId="4" fillId="0" borderId="2" xfId="40" applyNumberFormat="1" applyFont="1" applyFill="1" applyBorder="1" applyAlignment="1">
      <alignment horizontal="center" vertical="center"/>
    </xf>
    <xf numFmtId="171" fontId="3" fillId="0" borderId="6" xfId="40" applyNumberFormat="1" applyFont="1" applyFill="1" applyBorder="1" applyAlignment="1">
      <alignment vertical="center"/>
    </xf>
    <xf numFmtId="171" fontId="4" fillId="0" borderId="3" xfId="40" applyNumberFormat="1" applyFont="1" applyFill="1" applyBorder="1" applyAlignment="1">
      <alignment horizontal="center" vertical="center"/>
    </xf>
    <xf numFmtId="0" fontId="13" fillId="0" borderId="5" xfId="1" applyNumberFormat="1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/>
    </xf>
    <xf numFmtId="0" fontId="5" fillId="0" borderId="0" xfId="1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horizontal="left"/>
    </xf>
    <xf numFmtId="3" fontId="4" fillId="0" borderId="0" xfId="1" applyNumberFormat="1" applyFont="1" applyFill="1" applyBorder="1" applyAlignment="1">
      <alignment horizontal="left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center"/>
    </xf>
    <xf numFmtId="0" fontId="3" fillId="0" borderId="3" xfId="1" applyNumberFormat="1" applyFont="1" applyFill="1" applyBorder="1" applyAlignment="1">
      <alignment horizontal="center" vertical="top"/>
    </xf>
    <xf numFmtId="0" fontId="4" fillId="0" borderId="5" xfId="1" applyNumberFormat="1" applyFont="1" applyBorder="1" applyAlignment="1">
      <alignment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/>
    </xf>
    <xf numFmtId="49" fontId="4" fillId="0" borderId="1" xfId="1" applyNumberFormat="1" applyFont="1" applyBorder="1" applyAlignment="1">
      <alignment horizontal="left" wrapText="1"/>
    </xf>
    <xf numFmtId="49" fontId="4" fillId="0" borderId="6" xfId="1" applyNumberFormat="1" applyFont="1" applyBorder="1" applyAlignment="1">
      <alignment horizontal="left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2" fontId="4" fillId="0" borderId="6" xfId="1" applyNumberFormat="1" applyFont="1" applyBorder="1" applyAlignment="1">
      <alignment horizontal="left" wrapText="1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3" fillId="0" borderId="9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left" wrapText="1"/>
    </xf>
    <xf numFmtId="0" fontId="3" fillId="0" borderId="5" xfId="1" applyNumberFormat="1" applyFont="1" applyFill="1" applyBorder="1" applyAlignment="1">
      <alignment horizontal="center" vertical="center"/>
    </xf>
    <xf numFmtId="0" fontId="3" fillId="0" borderId="5" xfId="1" applyNumberFormat="1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left"/>
    </xf>
    <xf numFmtId="3" fontId="4" fillId="0" borderId="0" xfId="1" applyNumberFormat="1" applyFont="1" applyFill="1" applyBorder="1" applyAlignment="1">
      <alignment horizontal="center"/>
    </xf>
    <xf numFmtId="4" fontId="4" fillId="0" borderId="0" xfId="1" applyNumberFormat="1" applyFont="1" applyFill="1" applyBorder="1" applyAlignment="1">
      <alignment horizontal="left"/>
    </xf>
    <xf numFmtId="3" fontId="6" fillId="0" borderId="0" xfId="1" applyNumberFormat="1" applyFont="1" applyFill="1" applyBorder="1" applyAlignment="1">
      <alignment horizontal="left"/>
    </xf>
    <xf numFmtId="165" fontId="4" fillId="0" borderId="0" xfId="1" applyNumberFormat="1" applyFont="1" applyFill="1" applyBorder="1" applyAlignment="1">
      <alignment horizontal="left"/>
    </xf>
    <xf numFmtId="164" fontId="5" fillId="0" borderId="0" xfId="1" applyNumberFormat="1" applyFont="1" applyFill="1" applyBorder="1" applyAlignment="1">
      <alignment horizontal="left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1" xr:uid="{00000000-0005-0000-0000-00000D000000}"/>
    <cellStyle name="Обычный 2 2" xfId="15" xr:uid="{00000000-0005-0000-0000-00000E000000}"/>
    <cellStyle name="Обычный 2 2 2" xfId="2" xr:uid="{00000000-0005-0000-0000-00000F000000}"/>
    <cellStyle name="Обычный 2 3" xfId="16" xr:uid="{00000000-0005-0000-0000-000010000000}"/>
    <cellStyle name="Обычный 2 3 3" xfId="17" xr:uid="{00000000-0005-0000-0000-000011000000}"/>
    <cellStyle name="Обычный 3" xfId="18" xr:uid="{00000000-0005-0000-0000-000012000000}"/>
    <cellStyle name="Обычный 3 2" xfId="19" xr:uid="{00000000-0005-0000-0000-000013000000}"/>
    <cellStyle name="Обычный 3 3" xfId="20" xr:uid="{00000000-0005-0000-0000-000014000000}"/>
    <cellStyle name="Обычный 4" xfId="21" xr:uid="{00000000-0005-0000-0000-000015000000}"/>
    <cellStyle name="Обычный 4 2" xfId="22" xr:uid="{00000000-0005-0000-0000-000016000000}"/>
    <cellStyle name="Обычный 5" xfId="23" xr:uid="{00000000-0005-0000-0000-000017000000}"/>
    <cellStyle name="Обычный 5 2" xfId="24" xr:uid="{00000000-0005-0000-0000-000018000000}"/>
    <cellStyle name="Обычный 6 2" xfId="25" xr:uid="{00000000-0005-0000-0000-000019000000}"/>
    <cellStyle name="Обычный 6 3" xfId="26" xr:uid="{00000000-0005-0000-0000-00001A000000}"/>
    <cellStyle name="Обычный 7" xfId="27" xr:uid="{00000000-0005-0000-0000-00001B000000}"/>
    <cellStyle name="Обычный 8" xfId="28" xr:uid="{00000000-0005-0000-0000-00001C000000}"/>
    <cellStyle name="Обычный 9" xfId="29" xr:uid="{00000000-0005-0000-0000-00001D000000}"/>
    <cellStyle name="Процентный 2" xfId="30" xr:uid="{00000000-0005-0000-0000-00001E000000}"/>
    <cellStyle name="Процентный 2 2" xfId="31" xr:uid="{00000000-0005-0000-0000-00001F000000}"/>
    <cellStyle name="Процентный 3" xfId="32" xr:uid="{00000000-0005-0000-0000-000020000000}"/>
    <cellStyle name="Процентный 4" xfId="33" xr:uid="{00000000-0005-0000-0000-000021000000}"/>
    <cellStyle name="Стиль 1" xfId="34" xr:uid="{00000000-0005-0000-0000-000022000000}"/>
    <cellStyle name="Стиль 1 2" xfId="35" xr:uid="{00000000-0005-0000-0000-000023000000}"/>
    <cellStyle name="Финансовый" xfId="40" builtinId="3"/>
    <cellStyle name="Финансовый 2" xfId="36" xr:uid="{00000000-0005-0000-0000-000024000000}"/>
    <cellStyle name="Финансовый 2 2" xfId="37" xr:uid="{00000000-0005-0000-0000-000025000000}"/>
    <cellStyle name="Финансовый 3" xfId="38" xr:uid="{00000000-0005-0000-0000-000026000000}"/>
    <cellStyle name="Финансовый 4" xfId="39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P99"/>
  <sheetViews>
    <sheetView tabSelected="1" view="pageBreakPreview" zoomScale="70" zoomScaleSheetLayoutView="7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O24" sqref="O24"/>
    </sheetView>
  </sheetViews>
  <sheetFormatPr defaultColWidth="0.85546875" defaultRowHeight="12.75" outlineLevelRow="1" x14ac:dyDescent="0.2"/>
  <cols>
    <col min="1" max="1" width="47.140625" style="3" customWidth="1"/>
    <col min="2" max="2" width="13" style="3" customWidth="1"/>
    <col min="3" max="3" width="8.5703125" style="3" customWidth="1"/>
    <col min="4" max="4" width="15.140625" style="51" customWidth="1"/>
    <col min="5" max="5" width="17.140625" style="3" customWidth="1"/>
    <col min="6" max="6" width="17.7109375" style="51" customWidth="1"/>
    <col min="7" max="7" width="14.140625" style="51" customWidth="1"/>
    <col min="8" max="8" width="15" style="3" customWidth="1"/>
    <col min="9" max="9" width="17.140625" style="51" customWidth="1"/>
    <col min="10" max="10" width="16.85546875" style="51" customWidth="1"/>
    <col min="11" max="11" width="17" style="3" customWidth="1"/>
    <col min="12" max="12" width="15.5703125" style="51" customWidth="1"/>
    <col min="13" max="13" width="13.85546875" style="51" customWidth="1"/>
    <col min="14" max="14" width="14.42578125" style="3" customWidth="1"/>
    <col min="15" max="15" width="12.5703125" style="51" customWidth="1"/>
    <col min="16" max="16" width="22.140625" style="3" customWidth="1"/>
    <col min="17" max="97" width="0.85546875" style="3"/>
    <col min="98" max="98" width="47.140625" style="3" customWidth="1"/>
    <col min="99" max="99" width="13" style="3" customWidth="1"/>
    <col min="100" max="100" width="8.5703125" style="3" customWidth="1"/>
    <col min="101" max="101" width="13.7109375" style="3" customWidth="1"/>
    <col min="102" max="102" width="17.140625" style="3" customWidth="1"/>
    <col min="103" max="103" width="13.85546875" style="3" customWidth="1"/>
    <col min="104" max="104" width="13.140625" style="3" customWidth="1"/>
    <col min="105" max="105" width="15" style="3" customWidth="1"/>
    <col min="106" max="106" width="11.140625" style="3" customWidth="1"/>
    <col min="107" max="107" width="15.5703125" style="3" customWidth="1"/>
    <col min="108" max="108" width="12.7109375" style="3" customWidth="1"/>
    <col min="109" max="109" width="15.5703125" style="3" customWidth="1"/>
    <col min="110" max="111" width="13.85546875" style="3" customWidth="1"/>
    <col min="112" max="112" width="12.5703125" style="3" customWidth="1"/>
    <col min="113" max="113" width="26.140625" style="3" customWidth="1"/>
    <col min="114" max="353" width="0.85546875" style="3"/>
    <col min="354" max="354" width="47.140625" style="3" customWidth="1"/>
    <col min="355" max="355" width="13" style="3" customWidth="1"/>
    <col min="356" max="356" width="8.5703125" style="3" customWidth="1"/>
    <col min="357" max="357" width="13.7109375" style="3" customWidth="1"/>
    <col min="358" max="358" width="17.140625" style="3" customWidth="1"/>
    <col min="359" max="359" width="13.85546875" style="3" customWidth="1"/>
    <col min="360" max="360" width="13.140625" style="3" customWidth="1"/>
    <col min="361" max="361" width="15" style="3" customWidth="1"/>
    <col min="362" max="362" width="11.140625" style="3" customWidth="1"/>
    <col min="363" max="363" width="15.5703125" style="3" customWidth="1"/>
    <col min="364" max="364" width="12.7109375" style="3" customWidth="1"/>
    <col min="365" max="365" width="15.5703125" style="3" customWidth="1"/>
    <col min="366" max="367" width="13.85546875" style="3" customWidth="1"/>
    <col min="368" max="368" width="12.5703125" style="3" customWidth="1"/>
    <col min="369" max="369" width="26.140625" style="3" customWidth="1"/>
    <col min="370" max="609" width="0.85546875" style="3"/>
    <col min="610" max="610" width="47.140625" style="3" customWidth="1"/>
    <col min="611" max="611" width="13" style="3" customWidth="1"/>
    <col min="612" max="612" width="8.5703125" style="3" customWidth="1"/>
    <col min="613" max="613" width="13.7109375" style="3" customWidth="1"/>
    <col min="614" max="614" width="17.140625" style="3" customWidth="1"/>
    <col min="615" max="615" width="13.85546875" style="3" customWidth="1"/>
    <col min="616" max="616" width="13.140625" style="3" customWidth="1"/>
    <col min="617" max="617" width="15" style="3" customWidth="1"/>
    <col min="618" max="618" width="11.140625" style="3" customWidth="1"/>
    <col min="619" max="619" width="15.5703125" style="3" customWidth="1"/>
    <col min="620" max="620" width="12.7109375" style="3" customWidth="1"/>
    <col min="621" max="621" width="15.5703125" style="3" customWidth="1"/>
    <col min="622" max="623" width="13.85546875" style="3" customWidth="1"/>
    <col min="624" max="624" width="12.5703125" style="3" customWidth="1"/>
    <col min="625" max="625" width="26.140625" style="3" customWidth="1"/>
    <col min="626" max="865" width="0.85546875" style="3"/>
    <col min="866" max="866" width="47.140625" style="3" customWidth="1"/>
    <col min="867" max="867" width="13" style="3" customWidth="1"/>
    <col min="868" max="868" width="8.5703125" style="3" customWidth="1"/>
    <col min="869" max="869" width="13.7109375" style="3" customWidth="1"/>
    <col min="870" max="870" width="17.140625" style="3" customWidth="1"/>
    <col min="871" max="871" width="13.85546875" style="3" customWidth="1"/>
    <col min="872" max="872" width="13.140625" style="3" customWidth="1"/>
    <col min="873" max="873" width="15" style="3" customWidth="1"/>
    <col min="874" max="874" width="11.140625" style="3" customWidth="1"/>
    <col min="875" max="875" width="15.5703125" style="3" customWidth="1"/>
    <col min="876" max="876" width="12.7109375" style="3" customWidth="1"/>
    <col min="877" max="877" width="15.5703125" style="3" customWidth="1"/>
    <col min="878" max="879" width="13.85546875" style="3" customWidth="1"/>
    <col min="880" max="880" width="12.5703125" style="3" customWidth="1"/>
    <col min="881" max="881" width="26.140625" style="3" customWidth="1"/>
    <col min="882" max="1121" width="0.85546875" style="3"/>
    <col min="1122" max="1122" width="47.140625" style="3" customWidth="1"/>
    <col min="1123" max="1123" width="13" style="3" customWidth="1"/>
    <col min="1124" max="1124" width="8.5703125" style="3" customWidth="1"/>
    <col min="1125" max="1125" width="13.7109375" style="3" customWidth="1"/>
    <col min="1126" max="1126" width="17.140625" style="3" customWidth="1"/>
    <col min="1127" max="1127" width="13.85546875" style="3" customWidth="1"/>
    <col min="1128" max="1128" width="13.140625" style="3" customWidth="1"/>
    <col min="1129" max="1129" width="15" style="3" customWidth="1"/>
    <col min="1130" max="1130" width="11.140625" style="3" customWidth="1"/>
    <col min="1131" max="1131" width="15.5703125" style="3" customWidth="1"/>
    <col min="1132" max="1132" width="12.7109375" style="3" customWidth="1"/>
    <col min="1133" max="1133" width="15.5703125" style="3" customWidth="1"/>
    <col min="1134" max="1135" width="13.85546875" style="3" customWidth="1"/>
    <col min="1136" max="1136" width="12.5703125" style="3" customWidth="1"/>
    <col min="1137" max="1137" width="26.140625" style="3" customWidth="1"/>
    <col min="1138" max="1377" width="0.85546875" style="3"/>
    <col min="1378" max="1378" width="47.140625" style="3" customWidth="1"/>
    <col min="1379" max="1379" width="13" style="3" customWidth="1"/>
    <col min="1380" max="1380" width="8.5703125" style="3" customWidth="1"/>
    <col min="1381" max="1381" width="13.7109375" style="3" customWidth="1"/>
    <col min="1382" max="1382" width="17.140625" style="3" customWidth="1"/>
    <col min="1383" max="1383" width="13.85546875" style="3" customWidth="1"/>
    <col min="1384" max="1384" width="13.140625" style="3" customWidth="1"/>
    <col min="1385" max="1385" width="15" style="3" customWidth="1"/>
    <col min="1386" max="1386" width="11.140625" style="3" customWidth="1"/>
    <col min="1387" max="1387" width="15.5703125" style="3" customWidth="1"/>
    <col min="1388" max="1388" width="12.7109375" style="3" customWidth="1"/>
    <col min="1389" max="1389" width="15.5703125" style="3" customWidth="1"/>
    <col min="1390" max="1391" width="13.85546875" style="3" customWidth="1"/>
    <col min="1392" max="1392" width="12.5703125" style="3" customWidth="1"/>
    <col min="1393" max="1393" width="26.140625" style="3" customWidth="1"/>
    <col min="1394" max="1633" width="0.85546875" style="3"/>
    <col min="1634" max="1634" width="47.140625" style="3" customWidth="1"/>
    <col min="1635" max="1635" width="13" style="3" customWidth="1"/>
    <col min="1636" max="1636" width="8.5703125" style="3" customWidth="1"/>
    <col min="1637" max="1637" width="13.7109375" style="3" customWidth="1"/>
    <col min="1638" max="1638" width="17.140625" style="3" customWidth="1"/>
    <col min="1639" max="1639" width="13.85546875" style="3" customWidth="1"/>
    <col min="1640" max="1640" width="13.140625" style="3" customWidth="1"/>
    <col min="1641" max="1641" width="15" style="3" customWidth="1"/>
    <col min="1642" max="1642" width="11.140625" style="3" customWidth="1"/>
    <col min="1643" max="1643" width="15.5703125" style="3" customWidth="1"/>
    <col min="1644" max="1644" width="12.7109375" style="3" customWidth="1"/>
    <col min="1645" max="1645" width="15.5703125" style="3" customWidth="1"/>
    <col min="1646" max="1647" width="13.85546875" style="3" customWidth="1"/>
    <col min="1648" max="1648" width="12.5703125" style="3" customWidth="1"/>
    <col min="1649" max="1649" width="26.140625" style="3" customWidth="1"/>
    <col min="1650" max="1889" width="0.85546875" style="3"/>
    <col min="1890" max="1890" width="47.140625" style="3" customWidth="1"/>
    <col min="1891" max="1891" width="13" style="3" customWidth="1"/>
    <col min="1892" max="1892" width="8.5703125" style="3" customWidth="1"/>
    <col min="1893" max="1893" width="13.7109375" style="3" customWidth="1"/>
    <col min="1894" max="1894" width="17.140625" style="3" customWidth="1"/>
    <col min="1895" max="1895" width="13.85546875" style="3" customWidth="1"/>
    <col min="1896" max="1896" width="13.140625" style="3" customWidth="1"/>
    <col min="1897" max="1897" width="15" style="3" customWidth="1"/>
    <col min="1898" max="1898" width="11.140625" style="3" customWidth="1"/>
    <col min="1899" max="1899" width="15.5703125" style="3" customWidth="1"/>
    <col min="1900" max="1900" width="12.7109375" style="3" customWidth="1"/>
    <col min="1901" max="1901" width="15.5703125" style="3" customWidth="1"/>
    <col min="1902" max="1903" width="13.85546875" style="3" customWidth="1"/>
    <col min="1904" max="1904" width="12.5703125" style="3" customWidth="1"/>
    <col min="1905" max="1905" width="26.140625" style="3" customWidth="1"/>
    <col min="1906" max="2145" width="0.85546875" style="3"/>
    <col min="2146" max="2146" width="47.140625" style="3" customWidth="1"/>
    <col min="2147" max="2147" width="13" style="3" customWidth="1"/>
    <col min="2148" max="2148" width="8.5703125" style="3" customWidth="1"/>
    <col min="2149" max="2149" width="13.7109375" style="3" customWidth="1"/>
    <col min="2150" max="2150" width="17.140625" style="3" customWidth="1"/>
    <col min="2151" max="2151" width="13.85546875" style="3" customWidth="1"/>
    <col min="2152" max="2152" width="13.140625" style="3" customWidth="1"/>
    <col min="2153" max="2153" width="15" style="3" customWidth="1"/>
    <col min="2154" max="2154" width="11.140625" style="3" customWidth="1"/>
    <col min="2155" max="2155" width="15.5703125" style="3" customWidth="1"/>
    <col min="2156" max="2156" width="12.7109375" style="3" customWidth="1"/>
    <col min="2157" max="2157" width="15.5703125" style="3" customWidth="1"/>
    <col min="2158" max="2159" width="13.85546875" style="3" customWidth="1"/>
    <col min="2160" max="2160" width="12.5703125" style="3" customWidth="1"/>
    <col min="2161" max="2161" width="26.140625" style="3" customWidth="1"/>
    <col min="2162" max="2401" width="0.85546875" style="3"/>
    <col min="2402" max="2402" width="47.140625" style="3" customWidth="1"/>
    <col min="2403" max="2403" width="13" style="3" customWidth="1"/>
    <col min="2404" max="2404" width="8.5703125" style="3" customWidth="1"/>
    <col min="2405" max="2405" width="13.7109375" style="3" customWidth="1"/>
    <col min="2406" max="2406" width="17.140625" style="3" customWidth="1"/>
    <col min="2407" max="2407" width="13.85546875" style="3" customWidth="1"/>
    <col min="2408" max="2408" width="13.140625" style="3" customWidth="1"/>
    <col min="2409" max="2409" width="15" style="3" customWidth="1"/>
    <col min="2410" max="2410" width="11.140625" style="3" customWidth="1"/>
    <col min="2411" max="2411" width="15.5703125" style="3" customWidth="1"/>
    <col min="2412" max="2412" width="12.7109375" style="3" customWidth="1"/>
    <col min="2413" max="2413" width="15.5703125" style="3" customWidth="1"/>
    <col min="2414" max="2415" width="13.85546875" style="3" customWidth="1"/>
    <col min="2416" max="2416" width="12.5703125" style="3" customWidth="1"/>
    <col min="2417" max="2417" width="26.140625" style="3" customWidth="1"/>
    <col min="2418" max="2657" width="0.85546875" style="3"/>
    <col min="2658" max="2658" width="47.140625" style="3" customWidth="1"/>
    <col min="2659" max="2659" width="13" style="3" customWidth="1"/>
    <col min="2660" max="2660" width="8.5703125" style="3" customWidth="1"/>
    <col min="2661" max="2661" width="13.7109375" style="3" customWidth="1"/>
    <col min="2662" max="2662" width="17.140625" style="3" customWidth="1"/>
    <col min="2663" max="2663" width="13.85546875" style="3" customWidth="1"/>
    <col min="2664" max="2664" width="13.140625" style="3" customWidth="1"/>
    <col min="2665" max="2665" width="15" style="3" customWidth="1"/>
    <col min="2666" max="2666" width="11.140625" style="3" customWidth="1"/>
    <col min="2667" max="2667" width="15.5703125" style="3" customWidth="1"/>
    <col min="2668" max="2668" width="12.7109375" style="3" customWidth="1"/>
    <col min="2669" max="2669" width="15.5703125" style="3" customWidth="1"/>
    <col min="2670" max="2671" width="13.85546875" style="3" customWidth="1"/>
    <col min="2672" max="2672" width="12.5703125" style="3" customWidth="1"/>
    <col min="2673" max="2673" width="26.140625" style="3" customWidth="1"/>
    <col min="2674" max="2913" width="0.85546875" style="3"/>
    <col min="2914" max="2914" width="47.140625" style="3" customWidth="1"/>
    <col min="2915" max="2915" width="13" style="3" customWidth="1"/>
    <col min="2916" max="2916" width="8.5703125" style="3" customWidth="1"/>
    <col min="2917" max="2917" width="13.7109375" style="3" customWidth="1"/>
    <col min="2918" max="2918" width="17.140625" style="3" customWidth="1"/>
    <col min="2919" max="2919" width="13.85546875" style="3" customWidth="1"/>
    <col min="2920" max="2920" width="13.140625" style="3" customWidth="1"/>
    <col min="2921" max="2921" width="15" style="3" customWidth="1"/>
    <col min="2922" max="2922" width="11.140625" style="3" customWidth="1"/>
    <col min="2923" max="2923" width="15.5703125" style="3" customWidth="1"/>
    <col min="2924" max="2924" width="12.7109375" style="3" customWidth="1"/>
    <col min="2925" max="2925" width="15.5703125" style="3" customWidth="1"/>
    <col min="2926" max="2927" width="13.85546875" style="3" customWidth="1"/>
    <col min="2928" max="2928" width="12.5703125" style="3" customWidth="1"/>
    <col min="2929" max="2929" width="26.140625" style="3" customWidth="1"/>
    <col min="2930" max="3169" width="0.85546875" style="3"/>
    <col min="3170" max="3170" width="47.140625" style="3" customWidth="1"/>
    <col min="3171" max="3171" width="13" style="3" customWidth="1"/>
    <col min="3172" max="3172" width="8.5703125" style="3" customWidth="1"/>
    <col min="3173" max="3173" width="13.7109375" style="3" customWidth="1"/>
    <col min="3174" max="3174" width="17.140625" style="3" customWidth="1"/>
    <col min="3175" max="3175" width="13.85546875" style="3" customWidth="1"/>
    <col min="3176" max="3176" width="13.140625" style="3" customWidth="1"/>
    <col min="3177" max="3177" width="15" style="3" customWidth="1"/>
    <col min="3178" max="3178" width="11.140625" style="3" customWidth="1"/>
    <col min="3179" max="3179" width="15.5703125" style="3" customWidth="1"/>
    <col min="3180" max="3180" width="12.7109375" style="3" customWidth="1"/>
    <col min="3181" max="3181" width="15.5703125" style="3" customWidth="1"/>
    <col min="3182" max="3183" width="13.85546875" style="3" customWidth="1"/>
    <col min="3184" max="3184" width="12.5703125" style="3" customWidth="1"/>
    <col min="3185" max="3185" width="26.140625" style="3" customWidth="1"/>
    <col min="3186" max="3425" width="0.85546875" style="3"/>
    <col min="3426" max="3426" width="47.140625" style="3" customWidth="1"/>
    <col min="3427" max="3427" width="13" style="3" customWidth="1"/>
    <col min="3428" max="3428" width="8.5703125" style="3" customWidth="1"/>
    <col min="3429" max="3429" width="13.7109375" style="3" customWidth="1"/>
    <col min="3430" max="3430" width="17.140625" style="3" customWidth="1"/>
    <col min="3431" max="3431" width="13.85546875" style="3" customWidth="1"/>
    <col min="3432" max="3432" width="13.140625" style="3" customWidth="1"/>
    <col min="3433" max="3433" width="15" style="3" customWidth="1"/>
    <col min="3434" max="3434" width="11.140625" style="3" customWidth="1"/>
    <col min="3435" max="3435" width="15.5703125" style="3" customWidth="1"/>
    <col min="3436" max="3436" width="12.7109375" style="3" customWidth="1"/>
    <col min="3437" max="3437" width="15.5703125" style="3" customWidth="1"/>
    <col min="3438" max="3439" width="13.85546875" style="3" customWidth="1"/>
    <col min="3440" max="3440" width="12.5703125" style="3" customWidth="1"/>
    <col min="3441" max="3441" width="26.140625" style="3" customWidth="1"/>
    <col min="3442" max="3681" width="0.85546875" style="3"/>
    <col min="3682" max="3682" width="47.140625" style="3" customWidth="1"/>
    <col min="3683" max="3683" width="13" style="3" customWidth="1"/>
    <col min="3684" max="3684" width="8.5703125" style="3" customWidth="1"/>
    <col min="3685" max="3685" width="13.7109375" style="3" customWidth="1"/>
    <col min="3686" max="3686" width="17.140625" style="3" customWidth="1"/>
    <col min="3687" max="3687" width="13.85546875" style="3" customWidth="1"/>
    <col min="3688" max="3688" width="13.140625" style="3" customWidth="1"/>
    <col min="3689" max="3689" width="15" style="3" customWidth="1"/>
    <col min="3690" max="3690" width="11.140625" style="3" customWidth="1"/>
    <col min="3691" max="3691" width="15.5703125" style="3" customWidth="1"/>
    <col min="3692" max="3692" width="12.7109375" style="3" customWidth="1"/>
    <col min="3693" max="3693" width="15.5703125" style="3" customWidth="1"/>
    <col min="3694" max="3695" width="13.85546875" style="3" customWidth="1"/>
    <col min="3696" max="3696" width="12.5703125" style="3" customWidth="1"/>
    <col min="3697" max="3697" width="26.140625" style="3" customWidth="1"/>
    <col min="3698" max="3937" width="0.85546875" style="3"/>
    <col min="3938" max="3938" width="47.140625" style="3" customWidth="1"/>
    <col min="3939" max="3939" width="13" style="3" customWidth="1"/>
    <col min="3940" max="3940" width="8.5703125" style="3" customWidth="1"/>
    <col min="3941" max="3941" width="13.7109375" style="3" customWidth="1"/>
    <col min="3942" max="3942" width="17.140625" style="3" customWidth="1"/>
    <col min="3943" max="3943" width="13.85546875" style="3" customWidth="1"/>
    <col min="3944" max="3944" width="13.140625" style="3" customWidth="1"/>
    <col min="3945" max="3945" width="15" style="3" customWidth="1"/>
    <col min="3946" max="3946" width="11.140625" style="3" customWidth="1"/>
    <col min="3947" max="3947" width="15.5703125" style="3" customWidth="1"/>
    <col min="3948" max="3948" width="12.7109375" style="3" customWidth="1"/>
    <col min="3949" max="3949" width="15.5703125" style="3" customWidth="1"/>
    <col min="3950" max="3951" width="13.85546875" style="3" customWidth="1"/>
    <col min="3952" max="3952" width="12.5703125" style="3" customWidth="1"/>
    <col min="3953" max="3953" width="26.140625" style="3" customWidth="1"/>
    <col min="3954" max="4193" width="0.85546875" style="3"/>
    <col min="4194" max="4194" width="47.140625" style="3" customWidth="1"/>
    <col min="4195" max="4195" width="13" style="3" customWidth="1"/>
    <col min="4196" max="4196" width="8.5703125" style="3" customWidth="1"/>
    <col min="4197" max="4197" width="13.7109375" style="3" customWidth="1"/>
    <col min="4198" max="4198" width="17.140625" style="3" customWidth="1"/>
    <col min="4199" max="4199" width="13.85546875" style="3" customWidth="1"/>
    <col min="4200" max="4200" width="13.140625" style="3" customWidth="1"/>
    <col min="4201" max="4201" width="15" style="3" customWidth="1"/>
    <col min="4202" max="4202" width="11.140625" style="3" customWidth="1"/>
    <col min="4203" max="4203" width="15.5703125" style="3" customWidth="1"/>
    <col min="4204" max="4204" width="12.7109375" style="3" customWidth="1"/>
    <col min="4205" max="4205" width="15.5703125" style="3" customWidth="1"/>
    <col min="4206" max="4207" width="13.85546875" style="3" customWidth="1"/>
    <col min="4208" max="4208" width="12.5703125" style="3" customWidth="1"/>
    <col min="4209" max="4209" width="26.140625" style="3" customWidth="1"/>
    <col min="4210" max="4449" width="0.85546875" style="3"/>
    <col min="4450" max="4450" width="47.140625" style="3" customWidth="1"/>
    <col min="4451" max="4451" width="13" style="3" customWidth="1"/>
    <col min="4452" max="4452" width="8.5703125" style="3" customWidth="1"/>
    <col min="4453" max="4453" width="13.7109375" style="3" customWidth="1"/>
    <col min="4454" max="4454" width="17.140625" style="3" customWidth="1"/>
    <col min="4455" max="4455" width="13.85546875" style="3" customWidth="1"/>
    <col min="4456" max="4456" width="13.140625" style="3" customWidth="1"/>
    <col min="4457" max="4457" width="15" style="3" customWidth="1"/>
    <col min="4458" max="4458" width="11.140625" style="3" customWidth="1"/>
    <col min="4459" max="4459" width="15.5703125" style="3" customWidth="1"/>
    <col min="4460" max="4460" width="12.7109375" style="3" customWidth="1"/>
    <col min="4461" max="4461" width="15.5703125" style="3" customWidth="1"/>
    <col min="4462" max="4463" width="13.85546875" style="3" customWidth="1"/>
    <col min="4464" max="4464" width="12.5703125" style="3" customWidth="1"/>
    <col min="4465" max="4465" width="26.140625" style="3" customWidth="1"/>
    <col min="4466" max="4705" width="0.85546875" style="3"/>
    <col min="4706" max="4706" width="47.140625" style="3" customWidth="1"/>
    <col min="4707" max="4707" width="13" style="3" customWidth="1"/>
    <col min="4708" max="4708" width="8.5703125" style="3" customWidth="1"/>
    <col min="4709" max="4709" width="13.7109375" style="3" customWidth="1"/>
    <col min="4710" max="4710" width="17.140625" style="3" customWidth="1"/>
    <col min="4711" max="4711" width="13.85546875" style="3" customWidth="1"/>
    <col min="4712" max="4712" width="13.140625" style="3" customWidth="1"/>
    <col min="4713" max="4713" width="15" style="3" customWidth="1"/>
    <col min="4714" max="4714" width="11.140625" style="3" customWidth="1"/>
    <col min="4715" max="4715" width="15.5703125" style="3" customWidth="1"/>
    <col min="4716" max="4716" width="12.7109375" style="3" customWidth="1"/>
    <col min="4717" max="4717" width="15.5703125" style="3" customWidth="1"/>
    <col min="4718" max="4719" width="13.85546875" style="3" customWidth="1"/>
    <col min="4720" max="4720" width="12.5703125" style="3" customWidth="1"/>
    <col min="4721" max="4721" width="26.140625" style="3" customWidth="1"/>
    <col min="4722" max="4961" width="0.85546875" style="3"/>
    <col min="4962" max="4962" width="47.140625" style="3" customWidth="1"/>
    <col min="4963" max="4963" width="13" style="3" customWidth="1"/>
    <col min="4964" max="4964" width="8.5703125" style="3" customWidth="1"/>
    <col min="4965" max="4965" width="13.7109375" style="3" customWidth="1"/>
    <col min="4966" max="4966" width="17.140625" style="3" customWidth="1"/>
    <col min="4967" max="4967" width="13.85546875" style="3" customWidth="1"/>
    <col min="4968" max="4968" width="13.140625" style="3" customWidth="1"/>
    <col min="4969" max="4969" width="15" style="3" customWidth="1"/>
    <col min="4970" max="4970" width="11.140625" style="3" customWidth="1"/>
    <col min="4971" max="4971" width="15.5703125" style="3" customWidth="1"/>
    <col min="4972" max="4972" width="12.7109375" style="3" customWidth="1"/>
    <col min="4973" max="4973" width="15.5703125" style="3" customWidth="1"/>
    <col min="4974" max="4975" width="13.85546875" style="3" customWidth="1"/>
    <col min="4976" max="4976" width="12.5703125" style="3" customWidth="1"/>
    <col min="4977" max="4977" width="26.140625" style="3" customWidth="1"/>
    <col min="4978" max="5217" width="0.85546875" style="3"/>
    <col min="5218" max="5218" width="47.140625" style="3" customWidth="1"/>
    <col min="5219" max="5219" width="13" style="3" customWidth="1"/>
    <col min="5220" max="5220" width="8.5703125" style="3" customWidth="1"/>
    <col min="5221" max="5221" width="13.7109375" style="3" customWidth="1"/>
    <col min="5222" max="5222" width="17.140625" style="3" customWidth="1"/>
    <col min="5223" max="5223" width="13.85546875" style="3" customWidth="1"/>
    <col min="5224" max="5224" width="13.140625" style="3" customWidth="1"/>
    <col min="5225" max="5225" width="15" style="3" customWidth="1"/>
    <col min="5226" max="5226" width="11.140625" style="3" customWidth="1"/>
    <col min="5227" max="5227" width="15.5703125" style="3" customWidth="1"/>
    <col min="5228" max="5228" width="12.7109375" style="3" customWidth="1"/>
    <col min="5229" max="5229" width="15.5703125" style="3" customWidth="1"/>
    <col min="5230" max="5231" width="13.85546875" style="3" customWidth="1"/>
    <col min="5232" max="5232" width="12.5703125" style="3" customWidth="1"/>
    <col min="5233" max="5233" width="26.140625" style="3" customWidth="1"/>
    <col min="5234" max="5473" width="0.85546875" style="3"/>
    <col min="5474" max="5474" width="47.140625" style="3" customWidth="1"/>
    <col min="5475" max="5475" width="13" style="3" customWidth="1"/>
    <col min="5476" max="5476" width="8.5703125" style="3" customWidth="1"/>
    <col min="5477" max="5477" width="13.7109375" style="3" customWidth="1"/>
    <col min="5478" max="5478" width="17.140625" style="3" customWidth="1"/>
    <col min="5479" max="5479" width="13.85546875" style="3" customWidth="1"/>
    <col min="5480" max="5480" width="13.140625" style="3" customWidth="1"/>
    <col min="5481" max="5481" width="15" style="3" customWidth="1"/>
    <col min="5482" max="5482" width="11.140625" style="3" customWidth="1"/>
    <col min="5483" max="5483" width="15.5703125" style="3" customWidth="1"/>
    <col min="5484" max="5484" width="12.7109375" style="3" customWidth="1"/>
    <col min="5485" max="5485" width="15.5703125" style="3" customWidth="1"/>
    <col min="5486" max="5487" width="13.85546875" style="3" customWidth="1"/>
    <col min="5488" max="5488" width="12.5703125" style="3" customWidth="1"/>
    <col min="5489" max="5489" width="26.140625" style="3" customWidth="1"/>
    <col min="5490" max="5729" width="0.85546875" style="3"/>
    <col min="5730" max="5730" width="47.140625" style="3" customWidth="1"/>
    <col min="5731" max="5731" width="13" style="3" customWidth="1"/>
    <col min="5732" max="5732" width="8.5703125" style="3" customWidth="1"/>
    <col min="5733" max="5733" width="13.7109375" style="3" customWidth="1"/>
    <col min="5734" max="5734" width="17.140625" style="3" customWidth="1"/>
    <col min="5735" max="5735" width="13.85546875" style="3" customWidth="1"/>
    <col min="5736" max="5736" width="13.140625" style="3" customWidth="1"/>
    <col min="5737" max="5737" width="15" style="3" customWidth="1"/>
    <col min="5738" max="5738" width="11.140625" style="3" customWidth="1"/>
    <col min="5739" max="5739" width="15.5703125" style="3" customWidth="1"/>
    <col min="5740" max="5740" width="12.7109375" style="3" customWidth="1"/>
    <col min="5741" max="5741" width="15.5703125" style="3" customWidth="1"/>
    <col min="5742" max="5743" width="13.85546875" style="3" customWidth="1"/>
    <col min="5744" max="5744" width="12.5703125" style="3" customWidth="1"/>
    <col min="5745" max="5745" width="26.140625" style="3" customWidth="1"/>
    <col min="5746" max="5985" width="0.85546875" style="3"/>
    <col min="5986" max="5986" width="47.140625" style="3" customWidth="1"/>
    <col min="5987" max="5987" width="13" style="3" customWidth="1"/>
    <col min="5988" max="5988" width="8.5703125" style="3" customWidth="1"/>
    <col min="5989" max="5989" width="13.7109375" style="3" customWidth="1"/>
    <col min="5990" max="5990" width="17.140625" style="3" customWidth="1"/>
    <col min="5991" max="5991" width="13.85546875" style="3" customWidth="1"/>
    <col min="5992" max="5992" width="13.140625" style="3" customWidth="1"/>
    <col min="5993" max="5993" width="15" style="3" customWidth="1"/>
    <col min="5994" max="5994" width="11.140625" style="3" customWidth="1"/>
    <col min="5995" max="5995" width="15.5703125" style="3" customWidth="1"/>
    <col min="5996" max="5996" width="12.7109375" style="3" customWidth="1"/>
    <col min="5997" max="5997" width="15.5703125" style="3" customWidth="1"/>
    <col min="5998" max="5999" width="13.85546875" style="3" customWidth="1"/>
    <col min="6000" max="6000" width="12.5703125" style="3" customWidth="1"/>
    <col min="6001" max="6001" width="26.140625" style="3" customWidth="1"/>
    <col min="6002" max="6241" width="0.85546875" style="3"/>
    <col min="6242" max="6242" width="47.140625" style="3" customWidth="1"/>
    <col min="6243" max="6243" width="13" style="3" customWidth="1"/>
    <col min="6244" max="6244" width="8.5703125" style="3" customWidth="1"/>
    <col min="6245" max="6245" width="13.7109375" style="3" customWidth="1"/>
    <col min="6246" max="6246" width="17.140625" style="3" customWidth="1"/>
    <col min="6247" max="6247" width="13.85546875" style="3" customWidth="1"/>
    <col min="6248" max="6248" width="13.140625" style="3" customWidth="1"/>
    <col min="6249" max="6249" width="15" style="3" customWidth="1"/>
    <col min="6250" max="6250" width="11.140625" style="3" customWidth="1"/>
    <col min="6251" max="6251" width="15.5703125" style="3" customWidth="1"/>
    <col min="6252" max="6252" width="12.7109375" style="3" customWidth="1"/>
    <col min="6253" max="6253" width="15.5703125" style="3" customWidth="1"/>
    <col min="6254" max="6255" width="13.85546875" style="3" customWidth="1"/>
    <col min="6256" max="6256" width="12.5703125" style="3" customWidth="1"/>
    <col min="6257" max="6257" width="26.140625" style="3" customWidth="1"/>
    <col min="6258" max="6497" width="0.85546875" style="3"/>
    <col min="6498" max="6498" width="47.140625" style="3" customWidth="1"/>
    <col min="6499" max="6499" width="13" style="3" customWidth="1"/>
    <col min="6500" max="6500" width="8.5703125" style="3" customWidth="1"/>
    <col min="6501" max="6501" width="13.7109375" style="3" customWidth="1"/>
    <col min="6502" max="6502" width="17.140625" style="3" customWidth="1"/>
    <col min="6503" max="6503" width="13.85546875" style="3" customWidth="1"/>
    <col min="6504" max="6504" width="13.140625" style="3" customWidth="1"/>
    <col min="6505" max="6505" width="15" style="3" customWidth="1"/>
    <col min="6506" max="6506" width="11.140625" style="3" customWidth="1"/>
    <col min="6507" max="6507" width="15.5703125" style="3" customWidth="1"/>
    <col min="6508" max="6508" width="12.7109375" style="3" customWidth="1"/>
    <col min="6509" max="6509" width="15.5703125" style="3" customWidth="1"/>
    <col min="6510" max="6511" width="13.85546875" style="3" customWidth="1"/>
    <col min="6512" max="6512" width="12.5703125" style="3" customWidth="1"/>
    <col min="6513" max="6513" width="26.140625" style="3" customWidth="1"/>
    <col min="6514" max="6753" width="0.85546875" style="3"/>
    <col min="6754" max="6754" width="47.140625" style="3" customWidth="1"/>
    <col min="6755" max="6755" width="13" style="3" customWidth="1"/>
    <col min="6756" max="6756" width="8.5703125" style="3" customWidth="1"/>
    <col min="6757" max="6757" width="13.7109375" style="3" customWidth="1"/>
    <col min="6758" max="6758" width="17.140625" style="3" customWidth="1"/>
    <col min="6759" max="6759" width="13.85546875" style="3" customWidth="1"/>
    <col min="6760" max="6760" width="13.140625" style="3" customWidth="1"/>
    <col min="6761" max="6761" width="15" style="3" customWidth="1"/>
    <col min="6762" max="6762" width="11.140625" style="3" customWidth="1"/>
    <col min="6763" max="6763" width="15.5703125" style="3" customWidth="1"/>
    <col min="6764" max="6764" width="12.7109375" style="3" customWidth="1"/>
    <col min="6765" max="6765" width="15.5703125" style="3" customWidth="1"/>
    <col min="6766" max="6767" width="13.85546875" style="3" customWidth="1"/>
    <col min="6768" max="6768" width="12.5703125" style="3" customWidth="1"/>
    <col min="6769" max="6769" width="26.140625" style="3" customWidth="1"/>
    <col min="6770" max="7009" width="0.85546875" style="3"/>
    <col min="7010" max="7010" width="47.140625" style="3" customWidth="1"/>
    <col min="7011" max="7011" width="13" style="3" customWidth="1"/>
    <col min="7012" max="7012" width="8.5703125" style="3" customWidth="1"/>
    <col min="7013" max="7013" width="13.7109375" style="3" customWidth="1"/>
    <col min="7014" max="7014" width="17.140625" style="3" customWidth="1"/>
    <col min="7015" max="7015" width="13.85546875" style="3" customWidth="1"/>
    <col min="7016" max="7016" width="13.140625" style="3" customWidth="1"/>
    <col min="7017" max="7017" width="15" style="3" customWidth="1"/>
    <col min="7018" max="7018" width="11.140625" style="3" customWidth="1"/>
    <col min="7019" max="7019" width="15.5703125" style="3" customWidth="1"/>
    <col min="7020" max="7020" width="12.7109375" style="3" customWidth="1"/>
    <col min="7021" max="7021" width="15.5703125" style="3" customWidth="1"/>
    <col min="7022" max="7023" width="13.85546875" style="3" customWidth="1"/>
    <col min="7024" max="7024" width="12.5703125" style="3" customWidth="1"/>
    <col min="7025" max="7025" width="26.140625" style="3" customWidth="1"/>
    <col min="7026" max="7265" width="0.85546875" style="3"/>
    <col min="7266" max="7266" width="47.140625" style="3" customWidth="1"/>
    <col min="7267" max="7267" width="13" style="3" customWidth="1"/>
    <col min="7268" max="7268" width="8.5703125" style="3" customWidth="1"/>
    <col min="7269" max="7269" width="13.7109375" style="3" customWidth="1"/>
    <col min="7270" max="7270" width="17.140625" style="3" customWidth="1"/>
    <col min="7271" max="7271" width="13.85546875" style="3" customWidth="1"/>
    <col min="7272" max="7272" width="13.140625" style="3" customWidth="1"/>
    <col min="7273" max="7273" width="15" style="3" customWidth="1"/>
    <col min="7274" max="7274" width="11.140625" style="3" customWidth="1"/>
    <col min="7275" max="7275" width="15.5703125" style="3" customWidth="1"/>
    <col min="7276" max="7276" width="12.7109375" style="3" customWidth="1"/>
    <col min="7277" max="7277" width="15.5703125" style="3" customWidth="1"/>
    <col min="7278" max="7279" width="13.85546875" style="3" customWidth="1"/>
    <col min="7280" max="7280" width="12.5703125" style="3" customWidth="1"/>
    <col min="7281" max="7281" width="26.140625" style="3" customWidth="1"/>
    <col min="7282" max="7521" width="0.85546875" style="3"/>
    <col min="7522" max="7522" width="47.140625" style="3" customWidth="1"/>
    <col min="7523" max="7523" width="13" style="3" customWidth="1"/>
    <col min="7524" max="7524" width="8.5703125" style="3" customWidth="1"/>
    <col min="7525" max="7525" width="13.7109375" style="3" customWidth="1"/>
    <col min="7526" max="7526" width="17.140625" style="3" customWidth="1"/>
    <col min="7527" max="7527" width="13.85546875" style="3" customWidth="1"/>
    <col min="7528" max="7528" width="13.140625" style="3" customWidth="1"/>
    <col min="7529" max="7529" width="15" style="3" customWidth="1"/>
    <col min="7530" max="7530" width="11.140625" style="3" customWidth="1"/>
    <col min="7531" max="7531" width="15.5703125" style="3" customWidth="1"/>
    <col min="7532" max="7532" width="12.7109375" style="3" customWidth="1"/>
    <col min="7533" max="7533" width="15.5703125" style="3" customWidth="1"/>
    <col min="7534" max="7535" width="13.85546875" style="3" customWidth="1"/>
    <col min="7536" max="7536" width="12.5703125" style="3" customWidth="1"/>
    <col min="7537" max="7537" width="26.140625" style="3" customWidth="1"/>
    <col min="7538" max="7777" width="0.85546875" style="3"/>
    <col min="7778" max="7778" width="47.140625" style="3" customWidth="1"/>
    <col min="7779" max="7779" width="13" style="3" customWidth="1"/>
    <col min="7780" max="7780" width="8.5703125" style="3" customWidth="1"/>
    <col min="7781" max="7781" width="13.7109375" style="3" customWidth="1"/>
    <col min="7782" max="7782" width="17.140625" style="3" customWidth="1"/>
    <col min="7783" max="7783" width="13.85546875" style="3" customWidth="1"/>
    <col min="7784" max="7784" width="13.140625" style="3" customWidth="1"/>
    <col min="7785" max="7785" width="15" style="3" customWidth="1"/>
    <col min="7786" max="7786" width="11.140625" style="3" customWidth="1"/>
    <col min="7787" max="7787" width="15.5703125" style="3" customWidth="1"/>
    <col min="7788" max="7788" width="12.7109375" style="3" customWidth="1"/>
    <col min="7789" max="7789" width="15.5703125" style="3" customWidth="1"/>
    <col min="7790" max="7791" width="13.85546875" style="3" customWidth="1"/>
    <col min="7792" max="7792" width="12.5703125" style="3" customWidth="1"/>
    <col min="7793" max="7793" width="26.140625" style="3" customWidth="1"/>
    <col min="7794" max="8033" width="0.85546875" style="3"/>
    <col min="8034" max="8034" width="47.140625" style="3" customWidth="1"/>
    <col min="8035" max="8035" width="13" style="3" customWidth="1"/>
    <col min="8036" max="8036" width="8.5703125" style="3" customWidth="1"/>
    <col min="8037" max="8037" width="13.7109375" style="3" customWidth="1"/>
    <col min="8038" max="8038" width="17.140625" style="3" customWidth="1"/>
    <col min="8039" max="8039" width="13.85546875" style="3" customWidth="1"/>
    <col min="8040" max="8040" width="13.140625" style="3" customWidth="1"/>
    <col min="8041" max="8041" width="15" style="3" customWidth="1"/>
    <col min="8042" max="8042" width="11.140625" style="3" customWidth="1"/>
    <col min="8043" max="8043" width="15.5703125" style="3" customWidth="1"/>
    <col min="8044" max="8044" width="12.7109375" style="3" customWidth="1"/>
    <col min="8045" max="8045" width="15.5703125" style="3" customWidth="1"/>
    <col min="8046" max="8047" width="13.85546875" style="3" customWidth="1"/>
    <col min="8048" max="8048" width="12.5703125" style="3" customWidth="1"/>
    <col min="8049" max="8049" width="26.140625" style="3" customWidth="1"/>
    <col min="8050" max="8289" width="0.85546875" style="3"/>
    <col min="8290" max="8290" width="47.140625" style="3" customWidth="1"/>
    <col min="8291" max="8291" width="13" style="3" customWidth="1"/>
    <col min="8292" max="8292" width="8.5703125" style="3" customWidth="1"/>
    <col min="8293" max="8293" width="13.7109375" style="3" customWidth="1"/>
    <col min="8294" max="8294" width="17.140625" style="3" customWidth="1"/>
    <col min="8295" max="8295" width="13.85546875" style="3" customWidth="1"/>
    <col min="8296" max="8296" width="13.140625" style="3" customWidth="1"/>
    <col min="8297" max="8297" width="15" style="3" customWidth="1"/>
    <col min="8298" max="8298" width="11.140625" style="3" customWidth="1"/>
    <col min="8299" max="8299" width="15.5703125" style="3" customWidth="1"/>
    <col min="8300" max="8300" width="12.7109375" style="3" customWidth="1"/>
    <col min="8301" max="8301" width="15.5703125" style="3" customWidth="1"/>
    <col min="8302" max="8303" width="13.85546875" style="3" customWidth="1"/>
    <col min="8304" max="8304" width="12.5703125" style="3" customWidth="1"/>
    <col min="8305" max="8305" width="26.140625" style="3" customWidth="1"/>
    <col min="8306" max="8545" width="0.85546875" style="3"/>
    <col min="8546" max="8546" width="47.140625" style="3" customWidth="1"/>
    <col min="8547" max="8547" width="13" style="3" customWidth="1"/>
    <col min="8548" max="8548" width="8.5703125" style="3" customWidth="1"/>
    <col min="8549" max="8549" width="13.7109375" style="3" customWidth="1"/>
    <col min="8550" max="8550" width="17.140625" style="3" customWidth="1"/>
    <col min="8551" max="8551" width="13.85546875" style="3" customWidth="1"/>
    <col min="8552" max="8552" width="13.140625" style="3" customWidth="1"/>
    <col min="8553" max="8553" width="15" style="3" customWidth="1"/>
    <col min="8554" max="8554" width="11.140625" style="3" customWidth="1"/>
    <col min="8555" max="8555" width="15.5703125" style="3" customWidth="1"/>
    <col min="8556" max="8556" width="12.7109375" style="3" customWidth="1"/>
    <col min="8557" max="8557" width="15.5703125" style="3" customWidth="1"/>
    <col min="8558" max="8559" width="13.85546875" style="3" customWidth="1"/>
    <col min="8560" max="8560" width="12.5703125" style="3" customWidth="1"/>
    <col min="8561" max="8561" width="26.140625" style="3" customWidth="1"/>
    <col min="8562" max="8801" width="0.85546875" style="3"/>
    <col min="8802" max="8802" width="47.140625" style="3" customWidth="1"/>
    <col min="8803" max="8803" width="13" style="3" customWidth="1"/>
    <col min="8804" max="8804" width="8.5703125" style="3" customWidth="1"/>
    <col min="8805" max="8805" width="13.7109375" style="3" customWidth="1"/>
    <col min="8806" max="8806" width="17.140625" style="3" customWidth="1"/>
    <col min="8807" max="8807" width="13.85546875" style="3" customWidth="1"/>
    <col min="8808" max="8808" width="13.140625" style="3" customWidth="1"/>
    <col min="8809" max="8809" width="15" style="3" customWidth="1"/>
    <col min="8810" max="8810" width="11.140625" style="3" customWidth="1"/>
    <col min="8811" max="8811" width="15.5703125" style="3" customWidth="1"/>
    <col min="8812" max="8812" width="12.7109375" style="3" customWidth="1"/>
    <col min="8813" max="8813" width="15.5703125" style="3" customWidth="1"/>
    <col min="8814" max="8815" width="13.85546875" style="3" customWidth="1"/>
    <col min="8816" max="8816" width="12.5703125" style="3" customWidth="1"/>
    <col min="8817" max="8817" width="26.140625" style="3" customWidth="1"/>
    <col min="8818" max="9057" width="0.85546875" style="3"/>
    <col min="9058" max="9058" width="47.140625" style="3" customWidth="1"/>
    <col min="9059" max="9059" width="13" style="3" customWidth="1"/>
    <col min="9060" max="9060" width="8.5703125" style="3" customWidth="1"/>
    <col min="9061" max="9061" width="13.7109375" style="3" customWidth="1"/>
    <col min="9062" max="9062" width="17.140625" style="3" customWidth="1"/>
    <col min="9063" max="9063" width="13.85546875" style="3" customWidth="1"/>
    <col min="9064" max="9064" width="13.140625" style="3" customWidth="1"/>
    <col min="9065" max="9065" width="15" style="3" customWidth="1"/>
    <col min="9066" max="9066" width="11.140625" style="3" customWidth="1"/>
    <col min="9067" max="9067" width="15.5703125" style="3" customWidth="1"/>
    <col min="9068" max="9068" width="12.7109375" style="3" customWidth="1"/>
    <col min="9069" max="9069" width="15.5703125" style="3" customWidth="1"/>
    <col min="9070" max="9071" width="13.85546875" style="3" customWidth="1"/>
    <col min="9072" max="9072" width="12.5703125" style="3" customWidth="1"/>
    <col min="9073" max="9073" width="26.140625" style="3" customWidth="1"/>
    <col min="9074" max="9313" width="0.85546875" style="3"/>
    <col min="9314" max="9314" width="47.140625" style="3" customWidth="1"/>
    <col min="9315" max="9315" width="13" style="3" customWidth="1"/>
    <col min="9316" max="9316" width="8.5703125" style="3" customWidth="1"/>
    <col min="9317" max="9317" width="13.7109375" style="3" customWidth="1"/>
    <col min="9318" max="9318" width="17.140625" style="3" customWidth="1"/>
    <col min="9319" max="9319" width="13.85546875" style="3" customWidth="1"/>
    <col min="9320" max="9320" width="13.140625" style="3" customWidth="1"/>
    <col min="9321" max="9321" width="15" style="3" customWidth="1"/>
    <col min="9322" max="9322" width="11.140625" style="3" customWidth="1"/>
    <col min="9323" max="9323" width="15.5703125" style="3" customWidth="1"/>
    <col min="9324" max="9324" width="12.7109375" style="3" customWidth="1"/>
    <col min="9325" max="9325" width="15.5703125" style="3" customWidth="1"/>
    <col min="9326" max="9327" width="13.85546875" style="3" customWidth="1"/>
    <col min="9328" max="9328" width="12.5703125" style="3" customWidth="1"/>
    <col min="9329" max="9329" width="26.140625" style="3" customWidth="1"/>
    <col min="9330" max="9569" width="0.85546875" style="3"/>
    <col min="9570" max="9570" width="47.140625" style="3" customWidth="1"/>
    <col min="9571" max="9571" width="13" style="3" customWidth="1"/>
    <col min="9572" max="9572" width="8.5703125" style="3" customWidth="1"/>
    <col min="9573" max="9573" width="13.7109375" style="3" customWidth="1"/>
    <col min="9574" max="9574" width="17.140625" style="3" customWidth="1"/>
    <col min="9575" max="9575" width="13.85546875" style="3" customWidth="1"/>
    <col min="9576" max="9576" width="13.140625" style="3" customWidth="1"/>
    <col min="9577" max="9577" width="15" style="3" customWidth="1"/>
    <col min="9578" max="9578" width="11.140625" style="3" customWidth="1"/>
    <col min="9579" max="9579" width="15.5703125" style="3" customWidth="1"/>
    <col min="9580" max="9580" width="12.7109375" style="3" customWidth="1"/>
    <col min="9581" max="9581" width="15.5703125" style="3" customWidth="1"/>
    <col min="9582" max="9583" width="13.85546875" style="3" customWidth="1"/>
    <col min="9584" max="9584" width="12.5703125" style="3" customWidth="1"/>
    <col min="9585" max="9585" width="26.140625" style="3" customWidth="1"/>
    <col min="9586" max="9825" width="0.85546875" style="3"/>
    <col min="9826" max="9826" width="47.140625" style="3" customWidth="1"/>
    <col min="9827" max="9827" width="13" style="3" customWidth="1"/>
    <col min="9828" max="9828" width="8.5703125" style="3" customWidth="1"/>
    <col min="9829" max="9829" width="13.7109375" style="3" customWidth="1"/>
    <col min="9830" max="9830" width="17.140625" style="3" customWidth="1"/>
    <col min="9831" max="9831" width="13.85546875" style="3" customWidth="1"/>
    <col min="9832" max="9832" width="13.140625" style="3" customWidth="1"/>
    <col min="9833" max="9833" width="15" style="3" customWidth="1"/>
    <col min="9834" max="9834" width="11.140625" style="3" customWidth="1"/>
    <col min="9835" max="9835" width="15.5703125" style="3" customWidth="1"/>
    <col min="9836" max="9836" width="12.7109375" style="3" customWidth="1"/>
    <col min="9837" max="9837" width="15.5703125" style="3" customWidth="1"/>
    <col min="9838" max="9839" width="13.85546875" style="3" customWidth="1"/>
    <col min="9840" max="9840" width="12.5703125" style="3" customWidth="1"/>
    <col min="9841" max="9841" width="26.140625" style="3" customWidth="1"/>
    <col min="9842" max="10081" width="0.85546875" style="3"/>
    <col min="10082" max="10082" width="47.140625" style="3" customWidth="1"/>
    <col min="10083" max="10083" width="13" style="3" customWidth="1"/>
    <col min="10084" max="10084" width="8.5703125" style="3" customWidth="1"/>
    <col min="10085" max="10085" width="13.7109375" style="3" customWidth="1"/>
    <col min="10086" max="10086" width="17.140625" style="3" customWidth="1"/>
    <col min="10087" max="10087" width="13.85546875" style="3" customWidth="1"/>
    <col min="10088" max="10088" width="13.140625" style="3" customWidth="1"/>
    <col min="10089" max="10089" width="15" style="3" customWidth="1"/>
    <col min="10090" max="10090" width="11.140625" style="3" customWidth="1"/>
    <col min="10091" max="10091" width="15.5703125" style="3" customWidth="1"/>
    <col min="10092" max="10092" width="12.7109375" style="3" customWidth="1"/>
    <col min="10093" max="10093" width="15.5703125" style="3" customWidth="1"/>
    <col min="10094" max="10095" width="13.85546875" style="3" customWidth="1"/>
    <col min="10096" max="10096" width="12.5703125" style="3" customWidth="1"/>
    <col min="10097" max="10097" width="26.140625" style="3" customWidth="1"/>
    <col min="10098" max="10337" width="0.85546875" style="3"/>
    <col min="10338" max="10338" width="47.140625" style="3" customWidth="1"/>
    <col min="10339" max="10339" width="13" style="3" customWidth="1"/>
    <col min="10340" max="10340" width="8.5703125" style="3" customWidth="1"/>
    <col min="10341" max="10341" width="13.7109375" style="3" customWidth="1"/>
    <col min="10342" max="10342" width="17.140625" style="3" customWidth="1"/>
    <col min="10343" max="10343" width="13.85546875" style="3" customWidth="1"/>
    <col min="10344" max="10344" width="13.140625" style="3" customWidth="1"/>
    <col min="10345" max="10345" width="15" style="3" customWidth="1"/>
    <col min="10346" max="10346" width="11.140625" style="3" customWidth="1"/>
    <col min="10347" max="10347" width="15.5703125" style="3" customWidth="1"/>
    <col min="10348" max="10348" width="12.7109375" style="3" customWidth="1"/>
    <col min="10349" max="10349" width="15.5703125" style="3" customWidth="1"/>
    <col min="10350" max="10351" width="13.85546875" style="3" customWidth="1"/>
    <col min="10352" max="10352" width="12.5703125" style="3" customWidth="1"/>
    <col min="10353" max="10353" width="26.140625" style="3" customWidth="1"/>
    <col min="10354" max="10593" width="0.85546875" style="3"/>
    <col min="10594" max="10594" width="47.140625" style="3" customWidth="1"/>
    <col min="10595" max="10595" width="13" style="3" customWidth="1"/>
    <col min="10596" max="10596" width="8.5703125" style="3" customWidth="1"/>
    <col min="10597" max="10597" width="13.7109375" style="3" customWidth="1"/>
    <col min="10598" max="10598" width="17.140625" style="3" customWidth="1"/>
    <col min="10599" max="10599" width="13.85546875" style="3" customWidth="1"/>
    <col min="10600" max="10600" width="13.140625" style="3" customWidth="1"/>
    <col min="10601" max="10601" width="15" style="3" customWidth="1"/>
    <col min="10602" max="10602" width="11.140625" style="3" customWidth="1"/>
    <col min="10603" max="10603" width="15.5703125" style="3" customWidth="1"/>
    <col min="10604" max="10604" width="12.7109375" style="3" customWidth="1"/>
    <col min="10605" max="10605" width="15.5703125" style="3" customWidth="1"/>
    <col min="10606" max="10607" width="13.85546875" style="3" customWidth="1"/>
    <col min="10608" max="10608" width="12.5703125" style="3" customWidth="1"/>
    <col min="10609" max="10609" width="26.140625" style="3" customWidth="1"/>
    <col min="10610" max="10849" width="0.85546875" style="3"/>
    <col min="10850" max="10850" width="47.140625" style="3" customWidth="1"/>
    <col min="10851" max="10851" width="13" style="3" customWidth="1"/>
    <col min="10852" max="10852" width="8.5703125" style="3" customWidth="1"/>
    <col min="10853" max="10853" width="13.7109375" style="3" customWidth="1"/>
    <col min="10854" max="10854" width="17.140625" style="3" customWidth="1"/>
    <col min="10855" max="10855" width="13.85546875" style="3" customWidth="1"/>
    <col min="10856" max="10856" width="13.140625" style="3" customWidth="1"/>
    <col min="10857" max="10857" width="15" style="3" customWidth="1"/>
    <col min="10858" max="10858" width="11.140625" style="3" customWidth="1"/>
    <col min="10859" max="10859" width="15.5703125" style="3" customWidth="1"/>
    <col min="10860" max="10860" width="12.7109375" style="3" customWidth="1"/>
    <col min="10861" max="10861" width="15.5703125" style="3" customWidth="1"/>
    <col min="10862" max="10863" width="13.85546875" style="3" customWidth="1"/>
    <col min="10864" max="10864" width="12.5703125" style="3" customWidth="1"/>
    <col min="10865" max="10865" width="26.140625" style="3" customWidth="1"/>
    <col min="10866" max="11105" width="0.85546875" style="3"/>
    <col min="11106" max="11106" width="47.140625" style="3" customWidth="1"/>
    <col min="11107" max="11107" width="13" style="3" customWidth="1"/>
    <col min="11108" max="11108" width="8.5703125" style="3" customWidth="1"/>
    <col min="11109" max="11109" width="13.7109375" style="3" customWidth="1"/>
    <col min="11110" max="11110" width="17.140625" style="3" customWidth="1"/>
    <col min="11111" max="11111" width="13.85546875" style="3" customWidth="1"/>
    <col min="11112" max="11112" width="13.140625" style="3" customWidth="1"/>
    <col min="11113" max="11113" width="15" style="3" customWidth="1"/>
    <col min="11114" max="11114" width="11.140625" style="3" customWidth="1"/>
    <col min="11115" max="11115" width="15.5703125" style="3" customWidth="1"/>
    <col min="11116" max="11116" width="12.7109375" style="3" customWidth="1"/>
    <col min="11117" max="11117" width="15.5703125" style="3" customWidth="1"/>
    <col min="11118" max="11119" width="13.85546875" style="3" customWidth="1"/>
    <col min="11120" max="11120" width="12.5703125" style="3" customWidth="1"/>
    <col min="11121" max="11121" width="26.140625" style="3" customWidth="1"/>
    <col min="11122" max="11361" width="0.85546875" style="3"/>
    <col min="11362" max="11362" width="47.140625" style="3" customWidth="1"/>
    <col min="11363" max="11363" width="13" style="3" customWidth="1"/>
    <col min="11364" max="11364" width="8.5703125" style="3" customWidth="1"/>
    <col min="11365" max="11365" width="13.7109375" style="3" customWidth="1"/>
    <col min="11366" max="11366" width="17.140625" style="3" customWidth="1"/>
    <col min="11367" max="11367" width="13.85546875" style="3" customWidth="1"/>
    <col min="11368" max="11368" width="13.140625" style="3" customWidth="1"/>
    <col min="11369" max="11369" width="15" style="3" customWidth="1"/>
    <col min="11370" max="11370" width="11.140625" style="3" customWidth="1"/>
    <col min="11371" max="11371" width="15.5703125" style="3" customWidth="1"/>
    <col min="11372" max="11372" width="12.7109375" style="3" customWidth="1"/>
    <col min="11373" max="11373" width="15.5703125" style="3" customWidth="1"/>
    <col min="11374" max="11375" width="13.85546875" style="3" customWidth="1"/>
    <col min="11376" max="11376" width="12.5703125" style="3" customWidth="1"/>
    <col min="11377" max="11377" width="26.140625" style="3" customWidth="1"/>
    <col min="11378" max="11617" width="0.85546875" style="3"/>
    <col min="11618" max="11618" width="47.140625" style="3" customWidth="1"/>
    <col min="11619" max="11619" width="13" style="3" customWidth="1"/>
    <col min="11620" max="11620" width="8.5703125" style="3" customWidth="1"/>
    <col min="11621" max="11621" width="13.7109375" style="3" customWidth="1"/>
    <col min="11622" max="11622" width="17.140625" style="3" customWidth="1"/>
    <col min="11623" max="11623" width="13.85546875" style="3" customWidth="1"/>
    <col min="11624" max="11624" width="13.140625" style="3" customWidth="1"/>
    <col min="11625" max="11625" width="15" style="3" customWidth="1"/>
    <col min="11626" max="11626" width="11.140625" style="3" customWidth="1"/>
    <col min="11627" max="11627" width="15.5703125" style="3" customWidth="1"/>
    <col min="11628" max="11628" width="12.7109375" style="3" customWidth="1"/>
    <col min="11629" max="11629" width="15.5703125" style="3" customWidth="1"/>
    <col min="11630" max="11631" width="13.85546875" style="3" customWidth="1"/>
    <col min="11632" max="11632" width="12.5703125" style="3" customWidth="1"/>
    <col min="11633" max="11633" width="26.140625" style="3" customWidth="1"/>
    <col min="11634" max="11873" width="0.85546875" style="3"/>
    <col min="11874" max="11874" width="47.140625" style="3" customWidth="1"/>
    <col min="11875" max="11875" width="13" style="3" customWidth="1"/>
    <col min="11876" max="11876" width="8.5703125" style="3" customWidth="1"/>
    <col min="11877" max="11877" width="13.7109375" style="3" customWidth="1"/>
    <col min="11878" max="11878" width="17.140625" style="3" customWidth="1"/>
    <col min="11879" max="11879" width="13.85546875" style="3" customWidth="1"/>
    <col min="11880" max="11880" width="13.140625" style="3" customWidth="1"/>
    <col min="11881" max="11881" width="15" style="3" customWidth="1"/>
    <col min="11882" max="11882" width="11.140625" style="3" customWidth="1"/>
    <col min="11883" max="11883" width="15.5703125" style="3" customWidth="1"/>
    <col min="11884" max="11884" width="12.7109375" style="3" customWidth="1"/>
    <col min="11885" max="11885" width="15.5703125" style="3" customWidth="1"/>
    <col min="11886" max="11887" width="13.85546875" style="3" customWidth="1"/>
    <col min="11888" max="11888" width="12.5703125" style="3" customWidth="1"/>
    <col min="11889" max="11889" width="26.140625" style="3" customWidth="1"/>
    <col min="11890" max="12129" width="0.85546875" style="3"/>
    <col min="12130" max="12130" width="47.140625" style="3" customWidth="1"/>
    <col min="12131" max="12131" width="13" style="3" customWidth="1"/>
    <col min="12132" max="12132" width="8.5703125" style="3" customWidth="1"/>
    <col min="12133" max="12133" width="13.7109375" style="3" customWidth="1"/>
    <col min="12134" max="12134" width="17.140625" style="3" customWidth="1"/>
    <col min="12135" max="12135" width="13.85546875" style="3" customWidth="1"/>
    <col min="12136" max="12136" width="13.140625" style="3" customWidth="1"/>
    <col min="12137" max="12137" width="15" style="3" customWidth="1"/>
    <col min="12138" max="12138" width="11.140625" style="3" customWidth="1"/>
    <col min="12139" max="12139" width="15.5703125" style="3" customWidth="1"/>
    <col min="12140" max="12140" width="12.7109375" style="3" customWidth="1"/>
    <col min="12141" max="12141" width="15.5703125" style="3" customWidth="1"/>
    <col min="12142" max="12143" width="13.85546875" style="3" customWidth="1"/>
    <col min="12144" max="12144" width="12.5703125" style="3" customWidth="1"/>
    <col min="12145" max="12145" width="26.140625" style="3" customWidth="1"/>
    <col min="12146" max="12385" width="0.85546875" style="3"/>
    <col min="12386" max="12386" width="47.140625" style="3" customWidth="1"/>
    <col min="12387" max="12387" width="13" style="3" customWidth="1"/>
    <col min="12388" max="12388" width="8.5703125" style="3" customWidth="1"/>
    <col min="12389" max="12389" width="13.7109375" style="3" customWidth="1"/>
    <col min="12390" max="12390" width="17.140625" style="3" customWidth="1"/>
    <col min="12391" max="12391" width="13.85546875" style="3" customWidth="1"/>
    <col min="12392" max="12392" width="13.140625" style="3" customWidth="1"/>
    <col min="12393" max="12393" width="15" style="3" customWidth="1"/>
    <col min="12394" max="12394" width="11.140625" style="3" customWidth="1"/>
    <col min="12395" max="12395" width="15.5703125" style="3" customWidth="1"/>
    <col min="12396" max="12396" width="12.7109375" style="3" customWidth="1"/>
    <col min="12397" max="12397" width="15.5703125" style="3" customWidth="1"/>
    <col min="12398" max="12399" width="13.85546875" style="3" customWidth="1"/>
    <col min="12400" max="12400" width="12.5703125" style="3" customWidth="1"/>
    <col min="12401" max="12401" width="26.140625" style="3" customWidth="1"/>
    <col min="12402" max="12641" width="0.85546875" style="3"/>
    <col min="12642" max="12642" width="47.140625" style="3" customWidth="1"/>
    <col min="12643" max="12643" width="13" style="3" customWidth="1"/>
    <col min="12644" max="12644" width="8.5703125" style="3" customWidth="1"/>
    <col min="12645" max="12645" width="13.7109375" style="3" customWidth="1"/>
    <col min="12646" max="12646" width="17.140625" style="3" customWidth="1"/>
    <col min="12647" max="12647" width="13.85546875" style="3" customWidth="1"/>
    <col min="12648" max="12648" width="13.140625" style="3" customWidth="1"/>
    <col min="12649" max="12649" width="15" style="3" customWidth="1"/>
    <col min="12650" max="12650" width="11.140625" style="3" customWidth="1"/>
    <col min="12651" max="12651" width="15.5703125" style="3" customWidth="1"/>
    <col min="12652" max="12652" width="12.7109375" style="3" customWidth="1"/>
    <col min="12653" max="12653" width="15.5703125" style="3" customWidth="1"/>
    <col min="12654" max="12655" width="13.85546875" style="3" customWidth="1"/>
    <col min="12656" max="12656" width="12.5703125" style="3" customWidth="1"/>
    <col min="12657" max="12657" width="26.140625" style="3" customWidth="1"/>
    <col min="12658" max="12897" width="0.85546875" style="3"/>
    <col min="12898" max="12898" width="47.140625" style="3" customWidth="1"/>
    <col min="12899" max="12899" width="13" style="3" customWidth="1"/>
    <col min="12900" max="12900" width="8.5703125" style="3" customWidth="1"/>
    <col min="12901" max="12901" width="13.7109375" style="3" customWidth="1"/>
    <col min="12902" max="12902" width="17.140625" style="3" customWidth="1"/>
    <col min="12903" max="12903" width="13.85546875" style="3" customWidth="1"/>
    <col min="12904" max="12904" width="13.140625" style="3" customWidth="1"/>
    <col min="12905" max="12905" width="15" style="3" customWidth="1"/>
    <col min="12906" max="12906" width="11.140625" style="3" customWidth="1"/>
    <col min="12907" max="12907" width="15.5703125" style="3" customWidth="1"/>
    <col min="12908" max="12908" width="12.7109375" style="3" customWidth="1"/>
    <col min="12909" max="12909" width="15.5703125" style="3" customWidth="1"/>
    <col min="12910" max="12911" width="13.85546875" style="3" customWidth="1"/>
    <col min="12912" max="12912" width="12.5703125" style="3" customWidth="1"/>
    <col min="12913" max="12913" width="26.140625" style="3" customWidth="1"/>
    <col min="12914" max="13153" width="0.85546875" style="3"/>
    <col min="13154" max="13154" width="47.140625" style="3" customWidth="1"/>
    <col min="13155" max="13155" width="13" style="3" customWidth="1"/>
    <col min="13156" max="13156" width="8.5703125" style="3" customWidth="1"/>
    <col min="13157" max="13157" width="13.7109375" style="3" customWidth="1"/>
    <col min="13158" max="13158" width="17.140625" style="3" customWidth="1"/>
    <col min="13159" max="13159" width="13.85546875" style="3" customWidth="1"/>
    <col min="13160" max="13160" width="13.140625" style="3" customWidth="1"/>
    <col min="13161" max="13161" width="15" style="3" customWidth="1"/>
    <col min="13162" max="13162" width="11.140625" style="3" customWidth="1"/>
    <col min="13163" max="13163" width="15.5703125" style="3" customWidth="1"/>
    <col min="13164" max="13164" width="12.7109375" style="3" customWidth="1"/>
    <col min="13165" max="13165" width="15.5703125" style="3" customWidth="1"/>
    <col min="13166" max="13167" width="13.85546875" style="3" customWidth="1"/>
    <col min="13168" max="13168" width="12.5703125" style="3" customWidth="1"/>
    <col min="13169" max="13169" width="26.140625" style="3" customWidth="1"/>
    <col min="13170" max="13409" width="0.85546875" style="3"/>
    <col min="13410" max="13410" width="47.140625" style="3" customWidth="1"/>
    <col min="13411" max="13411" width="13" style="3" customWidth="1"/>
    <col min="13412" max="13412" width="8.5703125" style="3" customWidth="1"/>
    <col min="13413" max="13413" width="13.7109375" style="3" customWidth="1"/>
    <col min="13414" max="13414" width="17.140625" style="3" customWidth="1"/>
    <col min="13415" max="13415" width="13.85546875" style="3" customWidth="1"/>
    <col min="13416" max="13416" width="13.140625" style="3" customWidth="1"/>
    <col min="13417" max="13417" width="15" style="3" customWidth="1"/>
    <col min="13418" max="13418" width="11.140625" style="3" customWidth="1"/>
    <col min="13419" max="13419" width="15.5703125" style="3" customWidth="1"/>
    <col min="13420" max="13420" width="12.7109375" style="3" customWidth="1"/>
    <col min="13421" max="13421" width="15.5703125" style="3" customWidth="1"/>
    <col min="13422" max="13423" width="13.85546875" style="3" customWidth="1"/>
    <col min="13424" max="13424" width="12.5703125" style="3" customWidth="1"/>
    <col min="13425" max="13425" width="26.140625" style="3" customWidth="1"/>
    <col min="13426" max="13665" width="0.85546875" style="3"/>
    <col min="13666" max="13666" width="47.140625" style="3" customWidth="1"/>
    <col min="13667" max="13667" width="13" style="3" customWidth="1"/>
    <col min="13668" max="13668" width="8.5703125" style="3" customWidth="1"/>
    <col min="13669" max="13669" width="13.7109375" style="3" customWidth="1"/>
    <col min="13670" max="13670" width="17.140625" style="3" customWidth="1"/>
    <col min="13671" max="13671" width="13.85546875" style="3" customWidth="1"/>
    <col min="13672" max="13672" width="13.140625" style="3" customWidth="1"/>
    <col min="13673" max="13673" width="15" style="3" customWidth="1"/>
    <col min="13674" max="13674" width="11.140625" style="3" customWidth="1"/>
    <col min="13675" max="13675" width="15.5703125" style="3" customWidth="1"/>
    <col min="13676" max="13676" width="12.7109375" style="3" customWidth="1"/>
    <col min="13677" max="13677" width="15.5703125" style="3" customWidth="1"/>
    <col min="13678" max="13679" width="13.85546875" style="3" customWidth="1"/>
    <col min="13680" max="13680" width="12.5703125" style="3" customWidth="1"/>
    <col min="13681" max="13681" width="26.140625" style="3" customWidth="1"/>
    <col min="13682" max="13921" width="0.85546875" style="3"/>
    <col min="13922" max="13922" width="47.140625" style="3" customWidth="1"/>
    <col min="13923" max="13923" width="13" style="3" customWidth="1"/>
    <col min="13924" max="13924" width="8.5703125" style="3" customWidth="1"/>
    <col min="13925" max="13925" width="13.7109375" style="3" customWidth="1"/>
    <col min="13926" max="13926" width="17.140625" style="3" customWidth="1"/>
    <col min="13927" max="13927" width="13.85546875" style="3" customWidth="1"/>
    <col min="13928" max="13928" width="13.140625" style="3" customWidth="1"/>
    <col min="13929" max="13929" width="15" style="3" customWidth="1"/>
    <col min="13930" max="13930" width="11.140625" style="3" customWidth="1"/>
    <col min="13931" max="13931" width="15.5703125" style="3" customWidth="1"/>
    <col min="13932" max="13932" width="12.7109375" style="3" customWidth="1"/>
    <col min="13933" max="13933" width="15.5703125" style="3" customWidth="1"/>
    <col min="13934" max="13935" width="13.85546875" style="3" customWidth="1"/>
    <col min="13936" max="13936" width="12.5703125" style="3" customWidth="1"/>
    <col min="13937" max="13937" width="26.140625" style="3" customWidth="1"/>
    <col min="13938" max="14177" width="0.85546875" style="3"/>
    <col min="14178" max="14178" width="47.140625" style="3" customWidth="1"/>
    <col min="14179" max="14179" width="13" style="3" customWidth="1"/>
    <col min="14180" max="14180" width="8.5703125" style="3" customWidth="1"/>
    <col min="14181" max="14181" width="13.7109375" style="3" customWidth="1"/>
    <col min="14182" max="14182" width="17.140625" style="3" customWidth="1"/>
    <col min="14183" max="14183" width="13.85546875" style="3" customWidth="1"/>
    <col min="14184" max="14184" width="13.140625" style="3" customWidth="1"/>
    <col min="14185" max="14185" width="15" style="3" customWidth="1"/>
    <col min="14186" max="14186" width="11.140625" style="3" customWidth="1"/>
    <col min="14187" max="14187" width="15.5703125" style="3" customWidth="1"/>
    <col min="14188" max="14188" width="12.7109375" style="3" customWidth="1"/>
    <col min="14189" max="14189" width="15.5703125" style="3" customWidth="1"/>
    <col min="14190" max="14191" width="13.85546875" style="3" customWidth="1"/>
    <col min="14192" max="14192" width="12.5703125" style="3" customWidth="1"/>
    <col min="14193" max="14193" width="26.140625" style="3" customWidth="1"/>
    <col min="14194" max="14433" width="0.85546875" style="3"/>
    <col min="14434" max="14434" width="47.140625" style="3" customWidth="1"/>
    <col min="14435" max="14435" width="13" style="3" customWidth="1"/>
    <col min="14436" max="14436" width="8.5703125" style="3" customWidth="1"/>
    <col min="14437" max="14437" width="13.7109375" style="3" customWidth="1"/>
    <col min="14438" max="14438" width="17.140625" style="3" customWidth="1"/>
    <col min="14439" max="14439" width="13.85546875" style="3" customWidth="1"/>
    <col min="14440" max="14440" width="13.140625" style="3" customWidth="1"/>
    <col min="14441" max="14441" width="15" style="3" customWidth="1"/>
    <col min="14442" max="14442" width="11.140625" style="3" customWidth="1"/>
    <col min="14443" max="14443" width="15.5703125" style="3" customWidth="1"/>
    <col min="14444" max="14444" width="12.7109375" style="3" customWidth="1"/>
    <col min="14445" max="14445" width="15.5703125" style="3" customWidth="1"/>
    <col min="14446" max="14447" width="13.85546875" style="3" customWidth="1"/>
    <col min="14448" max="14448" width="12.5703125" style="3" customWidth="1"/>
    <col min="14449" max="14449" width="26.140625" style="3" customWidth="1"/>
    <col min="14450" max="14689" width="0.85546875" style="3"/>
    <col min="14690" max="14690" width="47.140625" style="3" customWidth="1"/>
    <col min="14691" max="14691" width="13" style="3" customWidth="1"/>
    <col min="14692" max="14692" width="8.5703125" style="3" customWidth="1"/>
    <col min="14693" max="14693" width="13.7109375" style="3" customWidth="1"/>
    <col min="14694" max="14694" width="17.140625" style="3" customWidth="1"/>
    <col min="14695" max="14695" width="13.85546875" style="3" customWidth="1"/>
    <col min="14696" max="14696" width="13.140625" style="3" customWidth="1"/>
    <col min="14697" max="14697" width="15" style="3" customWidth="1"/>
    <col min="14698" max="14698" width="11.140625" style="3" customWidth="1"/>
    <col min="14699" max="14699" width="15.5703125" style="3" customWidth="1"/>
    <col min="14700" max="14700" width="12.7109375" style="3" customWidth="1"/>
    <col min="14701" max="14701" width="15.5703125" style="3" customWidth="1"/>
    <col min="14702" max="14703" width="13.85546875" style="3" customWidth="1"/>
    <col min="14704" max="14704" width="12.5703125" style="3" customWidth="1"/>
    <col min="14705" max="14705" width="26.140625" style="3" customWidth="1"/>
    <col min="14706" max="14945" width="0.85546875" style="3"/>
    <col min="14946" max="14946" width="47.140625" style="3" customWidth="1"/>
    <col min="14947" max="14947" width="13" style="3" customWidth="1"/>
    <col min="14948" max="14948" width="8.5703125" style="3" customWidth="1"/>
    <col min="14949" max="14949" width="13.7109375" style="3" customWidth="1"/>
    <col min="14950" max="14950" width="17.140625" style="3" customWidth="1"/>
    <col min="14951" max="14951" width="13.85546875" style="3" customWidth="1"/>
    <col min="14952" max="14952" width="13.140625" style="3" customWidth="1"/>
    <col min="14953" max="14953" width="15" style="3" customWidth="1"/>
    <col min="14954" max="14954" width="11.140625" style="3" customWidth="1"/>
    <col min="14955" max="14955" width="15.5703125" style="3" customWidth="1"/>
    <col min="14956" max="14956" width="12.7109375" style="3" customWidth="1"/>
    <col min="14957" max="14957" width="15.5703125" style="3" customWidth="1"/>
    <col min="14958" max="14959" width="13.85546875" style="3" customWidth="1"/>
    <col min="14960" max="14960" width="12.5703125" style="3" customWidth="1"/>
    <col min="14961" max="14961" width="26.140625" style="3" customWidth="1"/>
    <col min="14962" max="15201" width="0.85546875" style="3"/>
    <col min="15202" max="15202" width="47.140625" style="3" customWidth="1"/>
    <col min="15203" max="15203" width="13" style="3" customWidth="1"/>
    <col min="15204" max="15204" width="8.5703125" style="3" customWidth="1"/>
    <col min="15205" max="15205" width="13.7109375" style="3" customWidth="1"/>
    <col min="15206" max="15206" width="17.140625" style="3" customWidth="1"/>
    <col min="15207" max="15207" width="13.85546875" style="3" customWidth="1"/>
    <col min="15208" max="15208" width="13.140625" style="3" customWidth="1"/>
    <col min="15209" max="15209" width="15" style="3" customWidth="1"/>
    <col min="15210" max="15210" width="11.140625" style="3" customWidth="1"/>
    <col min="15211" max="15211" width="15.5703125" style="3" customWidth="1"/>
    <col min="15212" max="15212" width="12.7109375" style="3" customWidth="1"/>
    <col min="15213" max="15213" width="15.5703125" style="3" customWidth="1"/>
    <col min="15214" max="15215" width="13.85546875" style="3" customWidth="1"/>
    <col min="15216" max="15216" width="12.5703125" style="3" customWidth="1"/>
    <col min="15217" max="15217" width="26.140625" style="3" customWidth="1"/>
    <col min="15218" max="15457" width="0.85546875" style="3"/>
    <col min="15458" max="15458" width="47.140625" style="3" customWidth="1"/>
    <col min="15459" max="15459" width="13" style="3" customWidth="1"/>
    <col min="15460" max="15460" width="8.5703125" style="3" customWidth="1"/>
    <col min="15461" max="15461" width="13.7109375" style="3" customWidth="1"/>
    <col min="15462" max="15462" width="17.140625" style="3" customWidth="1"/>
    <col min="15463" max="15463" width="13.85546875" style="3" customWidth="1"/>
    <col min="15464" max="15464" width="13.140625" style="3" customWidth="1"/>
    <col min="15465" max="15465" width="15" style="3" customWidth="1"/>
    <col min="15466" max="15466" width="11.140625" style="3" customWidth="1"/>
    <col min="15467" max="15467" width="15.5703125" style="3" customWidth="1"/>
    <col min="15468" max="15468" width="12.7109375" style="3" customWidth="1"/>
    <col min="15469" max="15469" width="15.5703125" style="3" customWidth="1"/>
    <col min="15470" max="15471" width="13.85546875" style="3" customWidth="1"/>
    <col min="15472" max="15472" width="12.5703125" style="3" customWidth="1"/>
    <col min="15473" max="15473" width="26.140625" style="3" customWidth="1"/>
    <col min="15474" max="15713" width="0.85546875" style="3"/>
    <col min="15714" max="15714" width="47.140625" style="3" customWidth="1"/>
    <col min="15715" max="15715" width="13" style="3" customWidth="1"/>
    <col min="15716" max="15716" width="8.5703125" style="3" customWidth="1"/>
    <col min="15717" max="15717" width="13.7109375" style="3" customWidth="1"/>
    <col min="15718" max="15718" width="17.140625" style="3" customWidth="1"/>
    <col min="15719" max="15719" width="13.85546875" style="3" customWidth="1"/>
    <col min="15720" max="15720" width="13.140625" style="3" customWidth="1"/>
    <col min="15721" max="15721" width="15" style="3" customWidth="1"/>
    <col min="15722" max="15722" width="11.140625" style="3" customWidth="1"/>
    <col min="15723" max="15723" width="15.5703125" style="3" customWidth="1"/>
    <col min="15724" max="15724" width="12.7109375" style="3" customWidth="1"/>
    <col min="15725" max="15725" width="15.5703125" style="3" customWidth="1"/>
    <col min="15726" max="15727" width="13.85546875" style="3" customWidth="1"/>
    <col min="15728" max="15728" width="12.5703125" style="3" customWidth="1"/>
    <col min="15729" max="15729" width="26.140625" style="3" customWidth="1"/>
    <col min="15730" max="15969" width="0.85546875" style="3"/>
    <col min="15970" max="15970" width="47.140625" style="3" customWidth="1"/>
    <col min="15971" max="15971" width="13" style="3" customWidth="1"/>
    <col min="15972" max="15972" width="8.5703125" style="3" customWidth="1"/>
    <col min="15973" max="15973" width="13.7109375" style="3" customWidth="1"/>
    <col min="15974" max="15974" width="17.140625" style="3" customWidth="1"/>
    <col min="15975" max="15975" width="13.85546875" style="3" customWidth="1"/>
    <col min="15976" max="15976" width="13.140625" style="3" customWidth="1"/>
    <col min="15977" max="15977" width="15" style="3" customWidth="1"/>
    <col min="15978" max="15978" width="11.140625" style="3" customWidth="1"/>
    <col min="15979" max="15979" width="15.5703125" style="3" customWidth="1"/>
    <col min="15980" max="15980" width="12.7109375" style="3" customWidth="1"/>
    <col min="15981" max="15981" width="15.5703125" style="3" customWidth="1"/>
    <col min="15982" max="15983" width="13.85546875" style="3" customWidth="1"/>
    <col min="15984" max="15984" width="12.5703125" style="3" customWidth="1"/>
    <col min="15985" max="15985" width="26.140625" style="3" customWidth="1"/>
    <col min="15986" max="16384" width="0.85546875" style="3"/>
  </cols>
  <sheetData>
    <row r="1" spans="1:16" s="1" customFormat="1" x14ac:dyDescent="0.2">
      <c r="D1" s="60"/>
      <c r="F1" s="60"/>
      <c r="G1" s="60"/>
      <c r="I1" s="60"/>
      <c r="J1" s="60"/>
      <c r="L1" s="60"/>
      <c r="M1" s="60"/>
      <c r="O1" s="60"/>
      <c r="P1" s="2" t="s">
        <v>0</v>
      </c>
    </row>
    <row r="2" spans="1:16" outlineLevel="1" x14ac:dyDescent="0.2"/>
    <row r="3" spans="1:16" outlineLevel="1" x14ac:dyDescent="0.2">
      <c r="A3" s="69" t="s">
        <v>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6" ht="25.5" customHeight="1" outlineLevel="1" x14ac:dyDescent="0.2">
      <c r="A4" s="69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</row>
    <row r="5" spans="1:16" outlineLevel="1" x14ac:dyDescent="0.2"/>
    <row r="6" spans="1:16" outlineLevel="1" x14ac:dyDescent="0.2">
      <c r="A6" s="3" t="s">
        <v>3</v>
      </c>
      <c r="B6" s="3" t="s">
        <v>4</v>
      </c>
    </row>
    <row r="7" spans="1:16" outlineLevel="1" x14ac:dyDescent="0.2">
      <c r="B7" s="3" t="s">
        <v>2</v>
      </c>
    </row>
    <row r="8" spans="1:16" outlineLevel="1" x14ac:dyDescent="0.2">
      <c r="A8" s="3" t="s">
        <v>5</v>
      </c>
      <c r="B8" s="3" t="s">
        <v>6</v>
      </c>
    </row>
    <row r="9" spans="1:16" outlineLevel="1" x14ac:dyDescent="0.2">
      <c r="O9" s="88"/>
      <c r="P9" s="4"/>
    </row>
    <row r="10" spans="1:16" outlineLevel="1" x14ac:dyDescent="0.2">
      <c r="O10" s="88"/>
      <c r="P10" s="4"/>
    </row>
    <row r="11" spans="1:16" ht="12.75" customHeight="1" outlineLevel="1" x14ac:dyDescent="0.2">
      <c r="A11" s="3" t="s">
        <v>7</v>
      </c>
      <c r="L11" s="70" t="s">
        <v>135</v>
      </c>
      <c r="M11" s="70"/>
      <c r="N11" s="70"/>
      <c r="O11" s="88"/>
      <c r="P11" s="4"/>
    </row>
    <row r="12" spans="1:16" outlineLevel="1" x14ac:dyDescent="0.2">
      <c r="A12" s="3" t="s">
        <v>8</v>
      </c>
      <c r="L12" s="71" t="s">
        <v>132</v>
      </c>
      <c r="M12" s="71"/>
      <c r="N12" s="71"/>
      <c r="O12" s="88"/>
      <c r="P12" s="4"/>
    </row>
    <row r="13" spans="1:16" ht="12.75" customHeight="1" outlineLevel="1" x14ac:dyDescent="0.2">
      <c r="A13" s="3" t="s">
        <v>9</v>
      </c>
      <c r="L13" s="71" t="s">
        <v>133</v>
      </c>
      <c r="M13" s="71"/>
      <c r="N13" s="71"/>
      <c r="O13" s="88"/>
      <c r="P13" s="4"/>
    </row>
    <row r="14" spans="1:16" outlineLevel="1" x14ac:dyDescent="0.2">
      <c r="A14" s="3" t="s">
        <v>10</v>
      </c>
      <c r="L14" s="71" t="s">
        <v>134</v>
      </c>
      <c r="M14" s="71"/>
      <c r="N14" s="71"/>
      <c r="O14" s="88"/>
      <c r="P14" s="4"/>
    </row>
    <row r="15" spans="1:16" x14ac:dyDescent="0.2">
      <c r="A15" s="3" t="s">
        <v>11</v>
      </c>
      <c r="D15" s="91"/>
      <c r="E15" s="5"/>
      <c r="F15" s="91"/>
      <c r="J15" s="91"/>
      <c r="K15" s="5"/>
      <c r="L15" s="78" t="s">
        <v>136</v>
      </c>
      <c r="M15" s="78"/>
      <c r="N15" s="78"/>
      <c r="O15" s="88"/>
      <c r="P15" s="4"/>
    </row>
    <row r="16" spans="1:16" x14ac:dyDescent="0.2">
      <c r="D16" s="93"/>
      <c r="E16" s="6"/>
      <c r="F16" s="95"/>
      <c r="G16" s="95"/>
      <c r="H16" s="6"/>
      <c r="I16" s="95"/>
      <c r="J16" s="95"/>
      <c r="K16" s="6"/>
      <c r="M16" s="88"/>
      <c r="N16" s="4"/>
      <c r="O16" s="88"/>
      <c r="P16" s="4"/>
    </row>
    <row r="17" spans="1:16" x14ac:dyDescent="0.2">
      <c r="D17" s="63"/>
      <c r="E17" s="5"/>
      <c r="F17" s="95"/>
      <c r="G17" s="95"/>
      <c r="H17" s="6"/>
      <c r="M17" s="93"/>
    </row>
    <row r="18" spans="1:16" s="7" customFormat="1" ht="12.75" customHeight="1" x14ac:dyDescent="0.25">
      <c r="A18" s="72" t="s">
        <v>12</v>
      </c>
      <c r="B18" s="72" t="s">
        <v>13</v>
      </c>
      <c r="C18" s="74" t="s">
        <v>14</v>
      </c>
      <c r="D18" s="74" t="s">
        <v>15</v>
      </c>
      <c r="E18" s="76" t="s">
        <v>16</v>
      </c>
      <c r="F18" s="76" t="s">
        <v>17</v>
      </c>
      <c r="G18" s="76"/>
      <c r="H18" s="76"/>
      <c r="I18" s="76"/>
      <c r="J18" s="77" t="s">
        <v>18</v>
      </c>
      <c r="K18" s="76" t="s">
        <v>19</v>
      </c>
      <c r="L18" s="76" t="s">
        <v>20</v>
      </c>
      <c r="M18" s="76"/>
      <c r="N18" s="76"/>
      <c r="O18" s="76"/>
      <c r="P18" s="76" t="s">
        <v>21</v>
      </c>
    </row>
    <row r="19" spans="1:16" s="7" customFormat="1" ht="78" customHeight="1" x14ac:dyDescent="0.25">
      <c r="A19" s="73"/>
      <c r="B19" s="73"/>
      <c r="C19" s="75"/>
      <c r="D19" s="75"/>
      <c r="E19" s="76"/>
      <c r="F19" s="68" t="s">
        <v>22</v>
      </c>
      <c r="G19" s="68" t="s">
        <v>23</v>
      </c>
      <c r="H19" s="8" t="s">
        <v>24</v>
      </c>
      <c r="I19" s="68" t="s">
        <v>25</v>
      </c>
      <c r="J19" s="77"/>
      <c r="K19" s="76"/>
      <c r="L19" s="68" t="s">
        <v>22</v>
      </c>
      <c r="M19" s="68" t="s">
        <v>23</v>
      </c>
      <c r="N19" s="8" t="s">
        <v>24</v>
      </c>
      <c r="O19" s="68" t="s">
        <v>25</v>
      </c>
      <c r="P19" s="76"/>
    </row>
    <row r="20" spans="1:16" s="12" customFormat="1" ht="28.5" customHeight="1" x14ac:dyDescent="0.25">
      <c r="A20" s="9">
        <v>1</v>
      </c>
      <c r="B20" s="10">
        <v>2</v>
      </c>
      <c r="C20" s="64">
        <v>3</v>
      </c>
      <c r="D20" s="64">
        <v>4</v>
      </c>
      <c r="E20" s="10">
        <v>5</v>
      </c>
      <c r="F20" s="64">
        <v>6</v>
      </c>
      <c r="G20" s="64">
        <v>7</v>
      </c>
      <c r="H20" s="11" t="s">
        <v>26</v>
      </c>
      <c r="I20" s="64">
        <v>9</v>
      </c>
      <c r="J20" s="64">
        <v>10</v>
      </c>
      <c r="K20" s="10">
        <v>11</v>
      </c>
      <c r="L20" s="64">
        <v>12</v>
      </c>
      <c r="M20" s="64">
        <v>13</v>
      </c>
      <c r="N20" s="11" t="s">
        <v>27</v>
      </c>
      <c r="O20" s="89">
        <v>15</v>
      </c>
      <c r="P20" s="10">
        <v>16</v>
      </c>
    </row>
    <row r="21" spans="1:16" s="19" customFormat="1" ht="38.25" x14ac:dyDescent="0.25">
      <c r="A21" s="13" t="s">
        <v>28</v>
      </c>
      <c r="B21" s="14" t="s">
        <v>29</v>
      </c>
      <c r="C21" s="15" t="s">
        <v>30</v>
      </c>
      <c r="D21" s="56">
        <f t="shared" ref="D21:I21" si="0">D22+D30+D35+D43+D44+D45+D48+D49+D50</f>
        <v>33351531.999999914</v>
      </c>
      <c r="E21" s="17">
        <f t="shared" si="0"/>
        <v>33351531.999999996</v>
      </c>
      <c r="F21" s="16">
        <f t="shared" si="0"/>
        <v>32576286.660000004</v>
      </c>
      <c r="G21" s="16">
        <f t="shared" si="0"/>
        <v>160341.33837000001</v>
      </c>
      <c r="H21" s="17">
        <f t="shared" si="0"/>
        <v>32736627.998369999</v>
      </c>
      <c r="I21" s="16">
        <f t="shared" si="0"/>
        <v>614904.00162999996</v>
      </c>
      <c r="J21" s="16">
        <f>K21</f>
        <v>30669337.999999996</v>
      </c>
      <c r="K21" s="17">
        <f t="shared" ref="K21" si="1">K22+K30+K35+K43+K44+K45+K48+K49+K50</f>
        <v>30669337.999999996</v>
      </c>
      <c r="L21" s="16">
        <v>29891547.405890368</v>
      </c>
      <c r="M21" s="16">
        <v>150534.91599524498</v>
      </c>
      <c r="N21" s="17">
        <v>30042082.321885619</v>
      </c>
      <c r="O21" s="16">
        <v>627255.67811438453</v>
      </c>
      <c r="P21" s="18"/>
    </row>
    <row r="22" spans="1:16" s="19" customFormat="1" x14ac:dyDescent="0.25">
      <c r="A22" s="20" t="s">
        <v>31</v>
      </c>
      <c r="B22" s="14" t="s">
        <v>29</v>
      </c>
      <c r="C22" s="15" t="s">
        <v>32</v>
      </c>
      <c r="D22" s="56">
        <f t="shared" ref="D22:I22" si="2">SUM(D23:D24,D29)</f>
        <v>7362667.9071573764</v>
      </c>
      <c r="E22" s="17">
        <f t="shared" si="2"/>
        <v>7362667.9071573755</v>
      </c>
      <c r="F22" s="16">
        <f t="shared" si="2"/>
        <v>7290623.5990787782</v>
      </c>
      <c r="G22" s="16">
        <f t="shared" si="2"/>
        <v>3056.1752273948869</v>
      </c>
      <c r="H22" s="17">
        <f t="shared" si="2"/>
        <v>7293679.7743061734</v>
      </c>
      <c r="I22" s="16">
        <f t="shared" si="2"/>
        <v>68988.132851202579</v>
      </c>
      <c r="J22" s="16">
        <f t="shared" ref="J22:J57" si="3">K22</f>
        <v>6991394.3719745707</v>
      </c>
      <c r="K22" s="17">
        <f t="shared" ref="K22" si="4">SUM(K23:K24,K29)</f>
        <v>6991394.3719745707</v>
      </c>
      <c r="L22" s="16">
        <v>6929178.997859017</v>
      </c>
      <c r="M22" s="16">
        <v>3516.4467020315496</v>
      </c>
      <c r="N22" s="17">
        <v>6932695.4445610484</v>
      </c>
      <c r="O22" s="16">
        <v>58698.927413522069</v>
      </c>
      <c r="P22" s="18"/>
    </row>
    <row r="23" spans="1:16" s="23" customFormat="1" x14ac:dyDescent="0.25">
      <c r="A23" s="21" t="s">
        <v>33</v>
      </c>
      <c r="B23" s="14" t="s">
        <v>29</v>
      </c>
      <c r="C23" s="22" t="s">
        <v>34</v>
      </c>
      <c r="D23" s="56">
        <v>665970.91588046006</v>
      </c>
      <c r="E23" s="17">
        <f>F23+G23+I23</f>
        <v>665970.91588045936</v>
      </c>
      <c r="F23" s="16">
        <v>598015.5861016406</v>
      </c>
      <c r="G23" s="16">
        <v>2779.5588477559963</v>
      </c>
      <c r="H23" s="17">
        <f t="shared" ref="H23:H29" si="5">F23+G23</f>
        <v>600795.14494939661</v>
      </c>
      <c r="I23" s="16">
        <v>65175.770931062754</v>
      </c>
      <c r="J23" s="16">
        <f t="shared" si="3"/>
        <v>645973.31173000042</v>
      </c>
      <c r="K23" s="17">
        <f>L23+M23+O23</f>
        <v>645973.31173000042</v>
      </c>
      <c r="L23" s="16">
        <v>587752.66169533494</v>
      </c>
      <c r="M23" s="16">
        <v>3276.0213579387555</v>
      </c>
      <c r="N23" s="17">
        <v>591028.68305327371</v>
      </c>
      <c r="O23" s="16">
        <v>54944.628676726767</v>
      </c>
      <c r="P23" s="18"/>
    </row>
    <row r="24" spans="1:16" s="23" customFormat="1" ht="51.75" customHeight="1" x14ac:dyDescent="0.25">
      <c r="A24" s="21" t="s">
        <v>35</v>
      </c>
      <c r="B24" s="14" t="s">
        <v>29</v>
      </c>
      <c r="C24" s="22" t="s">
        <v>36</v>
      </c>
      <c r="D24" s="56">
        <f>F24+G24+I24</f>
        <v>6519497.5989999995</v>
      </c>
      <c r="E24" s="17">
        <f t="shared" ref="E24:E42" si="6">F24+G24+I24</f>
        <v>6519497.5989999995</v>
      </c>
      <c r="F24" s="16">
        <v>6519497.5989999995</v>
      </c>
      <c r="G24" s="16">
        <v>0</v>
      </c>
      <c r="H24" s="17">
        <f t="shared" si="5"/>
        <v>6519497.5989999995</v>
      </c>
      <c r="I24" s="16">
        <v>0</v>
      </c>
      <c r="J24" s="16">
        <f t="shared" si="3"/>
        <v>6171574.3087200001</v>
      </c>
      <c r="K24" s="17">
        <f t="shared" ref="K24:K42" si="7">L24+M24+O24</f>
        <v>6171574.3087200001</v>
      </c>
      <c r="L24" s="16">
        <v>6171574.3087200001</v>
      </c>
      <c r="M24" s="16">
        <v>0</v>
      </c>
      <c r="N24" s="17">
        <v>6171574.3087200001</v>
      </c>
      <c r="O24" s="16">
        <v>0</v>
      </c>
      <c r="P24" s="18"/>
    </row>
    <row r="25" spans="1:16" s="23" customFormat="1" x14ac:dyDescent="0.25">
      <c r="A25" s="24" t="s">
        <v>37</v>
      </c>
      <c r="B25" s="14" t="s">
        <v>29</v>
      </c>
      <c r="C25" s="22"/>
      <c r="D25" s="56">
        <f>F25+G25+I25</f>
        <v>1239636.8229999999</v>
      </c>
      <c r="E25" s="17">
        <f t="shared" si="6"/>
        <v>1239636.8229999999</v>
      </c>
      <c r="F25" s="16">
        <v>1239636.8229999999</v>
      </c>
      <c r="G25" s="16">
        <v>0</v>
      </c>
      <c r="H25" s="17">
        <f t="shared" si="5"/>
        <v>1239636.8229999999</v>
      </c>
      <c r="I25" s="16">
        <v>0</v>
      </c>
      <c r="J25" s="16">
        <f t="shared" si="3"/>
        <v>1187442.2110000001</v>
      </c>
      <c r="K25" s="17">
        <f t="shared" si="7"/>
        <v>1187442.2110000001</v>
      </c>
      <c r="L25" s="16">
        <v>1187442.2110000001</v>
      </c>
      <c r="M25" s="16">
        <v>0</v>
      </c>
      <c r="N25" s="17">
        <v>1187442.2110000001</v>
      </c>
      <c r="O25" s="16">
        <v>0</v>
      </c>
      <c r="P25" s="18"/>
    </row>
    <row r="26" spans="1:16" s="23" customFormat="1" x14ac:dyDescent="0.25">
      <c r="A26" s="24" t="s">
        <v>38</v>
      </c>
      <c r="B26" s="14" t="s">
        <v>29</v>
      </c>
      <c r="C26" s="22"/>
      <c r="D26" s="56">
        <f>F26+G26+I26</f>
        <v>560420.17500000005</v>
      </c>
      <c r="E26" s="17">
        <f t="shared" si="6"/>
        <v>560420.17500000005</v>
      </c>
      <c r="F26" s="16">
        <v>560420.17500000005</v>
      </c>
      <c r="G26" s="16">
        <v>0</v>
      </c>
      <c r="H26" s="17">
        <f t="shared" si="5"/>
        <v>560420.17500000005</v>
      </c>
      <c r="I26" s="16">
        <v>0</v>
      </c>
      <c r="J26" s="16">
        <f t="shared" si="3"/>
        <v>489129.08399999997</v>
      </c>
      <c r="K26" s="17">
        <f t="shared" si="7"/>
        <v>489129.08399999997</v>
      </c>
      <c r="L26" s="16">
        <v>489129.08399999997</v>
      </c>
      <c r="M26" s="16">
        <v>0</v>
      </c>
      <c r="N26" s="17">
        <v>489129.08399999997</v>
      </c>
      <c r="O26" s="16">
        <v>0</v>
      </c>
      <c r="P26" s="18"/>
    </row>
    <row r="27" spans="1:16" s="23" customFormat="1" x14ac:dyDescent="0.25">
      <c r="A27" s="24" t="s">
        <v>39</v>
      </c>
      <c r="B27" s="14" t="s">
        <v>29</v>
      </c>
      <c r="C27" s="22"/>
      <c r="D27" s="56">
        <f>F27+G27+I27</f>
        <v>2180150.318</v>
      </c>
      <c r="E27" s="17">
        <f t="shared" si="6"/>
        <v>2180150.318</v>
      </c>
      <c r="F27" s="16">
        <v>2180150.318</v>
      </c>
      <c r="G27" s="16">
        <v>0</v>
      </c>
      <c r="H27" s="17">
        <f t="shared" si="5"/>
        <v>2180150.318</v>
      </c>
      <c r="I27" s="16">
        <v>0</v>
      </c>
      <c r="J27" s="16">
        <f t="shared" si="3"/>
        <v>2099538.7797200005</v>
      </c>
      <c r="K27" s="17">
        <f t="shared" si="7"/>
        <v>2099538.7797200005</v>
      </c>
      <c r="L27" s="16">
        <v>2099538.7797200005</v>
      </c>
      <c r="M27" s="16">
        <v>0</v>
      </c>
      <c r="N27" s="17">
        <v>2099538.7797200005</v>
      </c>
      <c r="O27" s="16">
        <v>0</v>
      </c>
      <c r="P27" s="18"/>
    </row>
    <row r="28" spans="1:16" s="23" customFormat="1" x14ac:dyDescent="0.25">
      <c r="A28" s="24" t="s">
        <v>40</v>
      </c>
      <c r="B28" s="14" t="s">
        <v>29</v>
      </c>
      <c r="C28" s="22"/>
      <c r="D28" s="56">
        <f>F28+G28+I28</f>
        <v>2539290.2829999998</v>
      </c>
      <c r="E28" s="17">
        <f t="shared" si="6"/>
        <v>2539290.2829999998</v>
      </c>
      <c r="F28" s="16">
        <v>2539290.2829999998</v>
      </c>
      <c r="G28" s="16">
        <v>0</v>
      </c>
      <c r="H28" s="17">
        <f t="shared" si="5"/>
        <v>2539290.2829999998</v>
      </c>
      <c r="I28" s="16">
        <v>0</v>
      </c>
      <c r="J28" s="16">
        <f t="shared" si="3"/>
        <v>2395464.2339999997</v>
      </c>
      <c r="K28" s="17">
        <f t="shared" si="7"/>
        <v>2395464.2339999997</v>
      </c>
      <c r="L28" s="16">
        <v>2395464.2339999997</v>
      </c>
      <c r="M28" s="16">
        <v>0</v>
      </c>
      <c r="N28" s="17">
        <v>2395464.2339999997</v>
      </c>
      <c r="O28" s="16">
        <v>0</v>
      </c>
      <c r="P28" s="18"/>
    </row>
    <row r="29" spans="1:16" s="23" customFormat="1" ht="25.5" x14ac:dyDescent="0.25">
      <c r="A29" s="21" t="s">
        <v>41</v>
      </c>
      <c r="B29" s="14" t="s">
        <v>29</v>
      </c>
      <c r="C29" s="22" t="s">
        <v>42</v>
      </c>
      <c r="D29" s="56">
        <v>177199.39227691683</v>
      </c>
      <c r="E29" s="17">
        <f t="shared" si="6"/>
        <v>177199.39227691683</v>
      </c>
      <c r="F29" s="16">
        <v>173110.41397713812</v>
      </c>
      <c r="G29" s="16">
        <v>276.61637963889063</v>
      </c>
      <c r="H29" s="17">
        <f t="shared" si="5"/>
        <v>173387.03035677702</v>
      </c>
      <c r="I29" s="16">
        <v>3812.3619201398251</v>
      </c>
      <c r="J29" s="16">
        <f t="shared" si="3"/>
        <v>173846.75152457005</v>
      </c>
      <c r="K29" s="17">
        <f t="shared" si="7"/>
        <v>173846.75152457005</v>
      </c>
      <c r="L29" s="16">
        <v>169852.02744368193</v>
      </c>
      <c r="M29" s="16">
        <v>240.42534409279409</v>
      </c>
      <c r="N29" s="17">
        <v>170092.45278777473</v>
      </c>
      <c r="O29" s="16">
        <v>3754.298736795306</v>
      </c>
      <c r="P29" s="18"/>
    </row>
    <row r="30" spans="1:16" s="19" customFormat="1" ht="25.5" x14ac:dyDescent="0.25">
      <c r="A30" s="20" t="s">
        <v>43</v>
      </c>
      <c r="B30" s="14" t="s">
        <v>29</v>
      </c>
      <c r="C30" s="15" t="s">
        <v>44</v>
      </c>
      <c r="D30" s="56">
        <f>SUM(D31:D34)</f>
        <v>11071115.726800401</v>
      </c>
      <c r="E30" s="17">
        <f t="shared" si="6"/>
        <v>11071115.726800399</v>
      </c>
      <c r="F30" s="16">
        <f>SUM(F31:F34)</f>
        <v>11065087.968060972</v>
      </c>
      <c r="G30" s="16">
        <f>SUM(G31:G34)</f>
        <v>2175.7578239553932</v>
      </c>
      <c r="H30" s="17">
        <f>SUM(H31:H34)</f>
        <v>11067263.725884927</v>
      </c>
      <c r="I30" s="16">
        <f>SUM(I31:I34)</f>
        <v>3852.0009154719742</v>
      </c>
      <c r="J30" s="16">
        <f t="shared" si="3"/>
        <v>10031062.241839321</v>
      </c>
      <c r="K30" s="17">
        <f t="shared" si="7"/>
        <v>10031062.241839321</v>
      </c>
      <c r="L30" s="16">
        <v>10026118.760693187</v>
      </c>
      <c r="M30" s="16">
        <v>1247.3925464647505</v>
      </c>
      <c r="N30" s="17">
        <v>10027366.153239653</v>
      </c>
      <c r="O30" s="16">
        <v>3696.0885996680986</v>
      </c>
      <c r="P30" s="18"/>
    </row>
    <row r="31" spans="1:16" s="23" customFormat="1" ht="20.25" customHeight="1" x14ac:dyDescent="0.25">
      <c r="A31" s="21" t="s">
        <v>45</v>
      </c>
      <c r="B31" s="14" t="s">
        <v>29</v>
      </c>
      <c r="C31" s="15" t="s">
        <v>46</v>
      </c>
      <c r="D31" s="56">
        <v>139031.87585067999</v>
      </c>
      <c r="E31" s="17">
        <f t="shared" si="6"/>
        <v>139031.87585067999</v>
      </c>
      <c r="F31" s="16">
        <v>136039.49070996209</v>
      </c>
      <c r="G31" s="16">
        <v>1445.5402041028715</v>
      </c>
      <c r="H31" s="17">
        <f>F31+G31</f>
        <v>137485.03091406496</v>
      </c>
      <c r="I31" s="16">
        <v>1546.844936615023</v>
      </c>
      <c r="J31" s="16">
        <f t="shared" si="3"/>
        <v>100986.06006999999</v>
      </c>
      <c r="K31" s="17">
        <f t="shared" si="7"/>
        <v>100986.06006999999</v>
      </c>
      <c r="L31" s="16">
        <v>99247.744638822332</v>
      </c>
      <c r="M31" s="16">
        <v>606.46848972258363</v>
      </c>
      <c r="N31" s="17">
        <v>99854.213128544914</v>
      </c>
      <c r="O31" s="16">
        <v>1131.846941455075</v>
      </c>
      <c r="P31" s="18"/>
    </row>
    <row r="32" spans="1:16" s="23" customFormat="1" ht="20.25" customHeight="1" x14ac:dyDescent="0.25">
      <c r="A32" s="21" t="s">
        <v>47</v>
      </c>
      <c r="B32" s="14" t="s">
        <v>29</v>
      </c>
      <c r="C32" s="15" t="s">
        <v>48</v>
      </c>
      <c r="D32" s="56">
        <v>6152395.5926697198</v>
      </c>
      <c r="E32" s="17">
        <f t="shared" si="6"/>
        <v>6152395.5926697198</v>
      </c>
      <c r="F32" s="16">
        <v>6152395.5926697198</v>
      </c>
      <c r="G32" s="16"/>
      <c r="H32" s="17">
        <f>F32+G32</f>
        <v>6152395.5926697198</v>
      </c>
      <c r="I32" s="16"/>
      <c r="J32" s="16">
        <f t="shared" si="3"/>
        <v>5468987.0709593203</v>
      </c>
      <c r="K32" s="17">
        <f t="shared" si="7"/>
        <v>5468987.0709593203</v>
      </c>
      <c r="L32" s="16">
        <v>5468987.0709593203</v>
      </c>
      <c r="M32" s="16">
        <v>0</v>
      </c>
      <c r="N32" s="17">
        <v>5468987.0709593203</v>
      </c>
      <c r="O32" s="16">
        <v>0</v>
      </c>
      <c r="P32" s="18"/>
    </row>
    <row r="33" spans="1:16" s="23" customFormat="1" ht="27" customHeight="1" x14ac:dyDescent="0.25">
      <c r="A33" s="21" t="s">
        <v>49</v>
      </c>
      <c r="B33" s="14" t="s">
        <v>29</v>
      </c>
      <c r="C33" s="15" t="s">
        <v>50</v>
      </c>
      <c r="D33" s="56">
        <v>4611960.2673599999</v>
      </c>
      <c r="E33" s="17">
        <f t="shared" si="6"/>
        <v>4611960.2673599999</v>
      </c>
      <c r="F33" s="16">
        <v>4611960.2673599999</v>
      </c>
      <c r="G33" s="16"/>
      <c r="H33" s="17">
        <f>F33+G33</f>
        <v>4611960.2673599999</v>
      </c>
      <c r="I33" s="16"/>
      <c r="J33" s="16">
        <f t="shared" si="3"/>
        <v>4340192.00294</v>
      </c>
      <c r="K33" s="17">
        <f t="shared" si="7"/>
        <v>4340192.00294</v>
      </c>
      <c r="L33" s="16">
        <v>4340192.00294</v>
      </c>
      <c r="M33" s="16">
        <v>0</v>
      </c>
      <c r="N33" s="17">
        <v>4340192.00294</v>
      </c>
      <c r="O33" s="16">
        <v>0</v>
      </c>
      <c r="P33" s="18"/>
    </row>
    <row r="34" spans="1:16" s="25" customFormat="1" ht="28.5" customHeight="1" x14ac:dyDescent="0.25">
      <c r="A34" s="21" t="s">
        <v>51</v>
      </c>
      <c r="B34" s="14" t="s">
        <v>29</v>
      </c>
      <c r="C34" s="15" t="s">
        <v>52</v>
      </c>
      <c r="D34" s="56">
        <v>167727.99091999998</v>
      </c>
      <c r="E34" s="17">
        <f t="shared" si="6"/>
        <v>167727.99092000001</v>
      </c>
      <c r="F34" s="16">
        <v>164692.61732129054</v>
      </c>
      <c r="G34" s="16">
        <v>730.21761985252158</v>
      </c>
      <c r="H34" s="17">
        <f>F34+G34</f>
        <v>165422.83494114305</v>
      </c>
      <c r="I34" s="16">
        <v>2305.1559788569512</v>
      </c>
      <c r="J34" s="16">
        <f t="shared" si="3"/>
        <v>120897.10786999999</v>
      </c>
      <c r="K34" s="17">
        <f t="shared" si="7"/>
        <v>120897.10786999999</v>
      </c>
      <c r="L34" s="16">
        <v>117691.9421550448</v>
      </c>
      <c r="M34" s="16">
        <v>640.92405674216695</v>
      </c>
      <c r="N34" s="17">
        <v>118332.86621178697</v>
      </c>
      <c r="O34" s="16">
        <v>2564.2416582130236</v>
      </c>
      <c r="P34" s="18"/>
    </row>
    <row r="35" spans="1:16" s="19" customFormat="1" ht="18.75" customHeight="1" x14ac:dyDescent="0.25">
      <c r="A35" s="20" t="s">
        <v>53</v>
      </c>
      <c r="B35" s="14" t="s">
        <v>29</v>
      </c>
      <c r="C35" s="15" t="s">
        <v>54</v>
      </c>
      <c r="D35" s="56">
        <f t="shared" ref="D35:D42" si="8">F35+G35+I35</f>
        <v>5774529.2827600008</v>
      </c>
      <c r="E35" s="17">
        <f t="shared" si="6"/>
        <v>5774529.2827600008</v>
      </c>
      <c r="F35" s="16">
        <v>5473673.1786200004</v>
      </c>
      <c r="G35" s="16">
        <v>73229.029470000009</v>
      </c>
      <c r="H35" s="17">
        <f>F35+G35</f>
        <v>5546902.2080900008</v>
      </c>
      <c r="I35" s="16">
        <v>227627.07466999997</v>
      </c>
      <c r="J35" s="16">
        <f t="shared" si="3"/>
        <v>4952440.0244699987</v>
      </c>
      <c r="K35" s="17">
        <f t="shared" si="7"/>
        <v>4952440.0244699987</v>
      </c>
      <c r="L35" s="16">
        <v>4673789.0665099993</v>
      </c>
      <c r="M35" s="16">
        <v>75623.51036</v>
      </c>
      <c r="N35" s="17">
        <f>L35+M35</f>
        <v>4749412.5768699991</v>
      </c>
      <c r="O35" s="16">
        <v>203027.44760000001</v>
      </c>
      <c r="P35" s="18"/>
    </row>
    <row r="36" spans="1:16" s="19" customFormat="1" ht="17.25" customHeight="1" x14ac:dyDescent="0.25">
      <c r="A36" s="24" t="s">
        <v>55</v>
      </c>
      <c r="B36" s="14" t="s">
        <v>29</v>
      </c>
      <c r="C36" s="15"/>
      <c r="D36" s="56">
        <f t="shared" si="8"/>
        <v>1398855.7240399998</v>
      </c>
      <c r="E36" s="17">
        <f t="shared" si="6"/>
        <v>1398855.7240399998</v>
      </c>
      <c r="F36" s="16">
        <v>1339576.3600899999</v>
      </c>
      <c r="G36" s="16">
        <v>26290.398819999999</v>
      </c>
      <c r="H36" s="17">
        <f t="shared" ref="H36:H42" si="9">F36+G36</f>
        <v>1365866.7589099999</v>
      </c>
      <c r="I36" s="16">
        <v>32988.965130000004</v>
      </c>
      <c r="J36" s="16">
        <f t="shared" si="3"/>
        <v>1199545.6704599997</v>
      </c>
      <c r="K36" s="17">
        <f t="shared" si="7"/>
        <v>1199545.6704599997</v>
      </c>
      <c r="L36" s="16">
        <v>1142773.3301199998</v>
      </c>
      <c r="M36" s="16">
        <v>26397.932539999998</v>
      </c>
      <c r="N36" s="17">
        <f t="shared" ref="N36:N42" si="10">M36+L36</f>
        <v>1169171.2626599998</v>
      </c>
      <c r="O36" s="16">
        <v>30374.407800000001</v>
      </c>
      <c r="P36" s="18"/>
    </row>
    <row r="37" spans="1:16" s="19" customFormat="1" ht="19.5" customHeight="1" x14ac:dyDescent="0.25">
      <c r="A37" s="24" t="s">
        <v>56</v>
      </c>
      <c r="B37" s="14" t="s">
        <v>29</v>
      </c>
      <c r="C37" s="15"/>
      <c r="D37" s="56">
        <f t="shared" si="8"/>
        <v>1681200.8606700001</v>
      </c>
      <c r="E37" s="17">
        <f t="shared" si="6"/>
        <v>1681200.8606700001</v>
      </c>
      <c r="F37" s="16">
        <v>1599354.97948</v>
      </c>
      <c r="G37" s="16">
        <v>36572.80171</v>
      </c>
      <c r="H37" s="17">
        <f t="shared" si="9"/>
        <v>1635927.78119</v>
      </c>
      <c r="I37" s="16">
        <v>45273.079479999993</v>
      </c>
      <c r="J37" s="16">
        <f t="shared" si="3"/>
        <v>1440977.73129</v>
      </c>
      <c r="K37" s="17">
        <f t="shared" si="7"/>
        <v>1440977.73129</v>
      </c>
      <c r="L37" s="16">
        <v>1358999.26945</v>
      </c>
      <c r="M37" s="16">
        <v>37317.175430000003</v>
      </c>
      <c r="N37" s="17">
        <f t="shared" si="10"/>
        <v>1396316.4448800001</v>
      </c>
      <c r="O37" s="16">
        <v>44661.286409999986</v>
      </c>
      <c r="P37" s="18"/>
    </row>
    <row r="38" spans="1:16" s="19" customFormat="1" ht="13.5" customHeight="1" x14ac:dyDescent="0.25">
      <c r="A38" s="24" t="s">
        <v>57</v>
      </c>
      <c r="B38" s="14" t="s">
        <v>29</v>
      </c>
      <c r="C38" s="15"/>
      <c r="D38" s="56">
        <f t="shared" si="8"/>
        <v>2579284.61888</v>
      </c>
      <c r="E38" s="17">
        <f t="shared" si="6"/>
        <v>2579284.61888</v>
      </c>
      <c r="F38" s="16">
        <v>2534741.8390500001</v>
      </c>
      <c r="G38" s="16">
        <v>10365.828940000001</v>
      </c>
      <c r="H38" s="17">
        <f t="shared" si="9"/>
        <v>2545107.66799</v>
      </c>
      <c r="I38" s="16">
        <v>34176.95089</v>
      </c>
      <c r="J38" s="16">
        <f t="shared" si="3"/>
        <v>2217154.51566</v>
      </c>
      <c r="K38" s="17">
        <f t="shared" si="7"/>
        <v>2217154.51566</v>
      </c>
      <c r="L38" s="16">
        <v>2172016.4669400002</v>
      </c>
      <c r="M38" s="16">
        <v>11908.402390000001</v>
      </c>
      <c r="N38" s="17">
        <f t="shared" si="10"/>
        <v>2183924.8693300001</v>
      </c>
      <c r="O38" s="16">
        <v>33229.646330000003</v>
      </c>
      <c r="P38" s="18"/>
    </row>
    <row r="39" spans="1:16" s="19" customFormat="1" ht="38.25" x14ac:dyDescent="0.25">
      <c r="A39" s="26" t="s">
        <v>58</v>
      </c>
      <c r="B39" s="14" t="s">
        <v>59</v>
      </c>
      <c r="C39" s="15"/>
      <c r="D39" s="56">
        <f t="shared" si="8"/>
        <v>25118.121431973359</v>
      </c>
      <c r="E39" s="17">
        <f t="shared" si="6"/>
        <v>25118.121431973359</v>
      </c>
      <c r="F39" s="16">
        <v>24022.180000000008</v>
      </c>
      <c r="G39" s="16">
        <v>416.47999999999996</v>
      </c>
      <c r="H39" s="17">
        <f>F39+G39</f>
        <v>24438.660000000007</v>
      </c>
      <c r="I39" s="16">
        <v>679.46143197335243</v>
      </c>
      <c r="J39" s="16">
        <f t="shared" si="3"/>
        <v>25782.76</v>
      </c>
      <c r="K39" s="17">
        <f t="shared" si="7"/>
        <v>25782.76</v>
      </c>
      <c r="L39" s="16">
        <v>24646.5</v>
      </c>
      <c r="M39" s="16">
        <v>450.84</v>
      </c>
      <c r="N39" s="17">
        <f t="shared" si="10"/>
        <v>25097.34</v>
      </c>
      <c r="O39" s="16">
        <v>685.41999999999985</v>
      </c>
      <c r="P39" s="18"/>
    </row>
    <row r="40" spans="1:16" s="19" customFormat="1" x14ac:dyDescent="0.25">
      <c r="A40" s="24" t="s">
        <v>55</v>
      </c>
      <c r="B40" s="14" t="s">
        <v>59</v>
      </c>
      <c r="C40" s="15"/>
      <c r="D40" s="56">
        <f t="shared" si="8"/>
        <v>4396.9003680487849</v>
      </c>
      <c r="E40" s="17">
        <f t="shared" si="6"/>
        <v>4396.9003680487849</v>
      </c>
      <c r="F40" s="16">
        <v>4153.45</v>
      </c>
      <c r="G40" s="16">
        <v>111.91999999999999</v>
      </c>
      <c r="H40" s="17">
        <f t="shared" si="9"/>
        <v>4265.37</v>
      </c>
      <c r="I40" s="16">
        <v>131.53036804878496</v>
      </c>
      <c r="J40" s="16">
        <f t="shared" si="3"/>
        <v>4488.2599999999993</v>
      </c>
      <c r="K40" s="17">
        <f t="shared" si="7"/>
        <v>4488.2599999999993</v>
      </c>
      <c r="L40" s="16">
        <v>4234.1699999999992</v>
      </c>
      <c r="M40" s="16">
        <v>121.74</v>
      </c>
      <c r="N40" s="17">
        <f t="shared" si="10"/>
        <v>4355.9099999999989</v>
      </c>
      <c r="O40" s="16">
        <v>132.35000000000002</v>
      </c>
      <c r="P40" s="18"/>
    </row>
    <row r="41" spans="1:16" s="19" customFormat="1" x14ac:dyDescent="0.25">
      <c r="A41" s="24" t="s">
        <v>56</v>
      </c>
      <c r="B41" s="14" t="s">
        <v>59</v>
      </c>
      <c r="C41" s="15"/>
      <c r="D41" s="56">
        <f t="shared" si="8"/>
        <v>7895.7312722434017</v>
      </c>
      <c r="E41" s="17">
        <f t="shared" si="6"/>
        <v>7895.7312722434017</v>
      </c>
      <c r="F41" s="16">
        <v>7373.1</v>
      </c>
      <c r="G41" s="16">
        <v>235.66</v>
      </c>
      <c r="H41" s="17">
        <f t="shared" si="9"/>
        <v>7608.76</v>
      </c>
      <c r="I41" s="16">
        <v>286.97127224340181</v>
      </c>
      <c r="J41" s="16">
        <f t="shared" si="3"/>
        <v>7918.99</v>
      </c>
      <c r="K41" s="17">
        <f t="shared" si="7"/>
        <v>7918.99</v>
      </c>
      <c r="L41" s="16">
        <v>7384.8</v>
      </c>
      <c r="M41" s="16">
        <v>245.64999999999998</v>
      </c>
      <c r="N41" s="17">
        <f t="shared" si="10"/>
        <v>7630.45</v>
      </c>
      <c r="O41" s="16">
        <v>288.54000000000002</v>
      </c>
      <c r="P41" s="18"/>
    </row>
    <row r="42" spans="1:16" s="19" customFormat="1" x14ac:dyDescent="0.25">
      <c r="A42" s="24" t="s">
        <v>57</v>
      </c>
      <c r="B42" s="14" t="s">
        <v>59</v>
      </c>
      <c r="C42" s="15"/>
      <c r="D42" s="56">
        <f t="shared" si="8"/>
        <v>12825.489791681162</v>
      </c>
      <c r="E42" s="17">
        <f t="shared" si="6"/>
        <v>12825.489791681162</v>
      </c>
      <c r="F42" s="16">
        <v>12495.629999999997</v>
      </c>
      <c r="G42" s="16">
        <v>68.900000000000006</v>
      </c>
      <c r="H42" s="17">
        <f t="shared" si="9"/>
        <v>12564.529999999997</v>
      </c>
      <c r="I42" s="16">
        <v>260.95979168116571</v>
      </c>
      <c r="J42" s="16">
        <f t="shared" si="3"/>
        <v>13375.510000000002</v>
      </c>
      <c r="K42" s="17">
        <f t="shared" si="7"/>
        <v>13375.510000000002</v>
      </c>
      <c r="L42" s="16">
        <v>13027.53</v>
      </c>
      <c r="M42" s="16">
        <v>83.449999999999989</v>
      </c>
      <c r="N42" s="17">
        <f t="shared" si="10"/>
        <v>13110.980000000001</v>
      </c>
      <c r="O42" s="16">
        <v>264.53000000000003</v>
      </c>
      <c r="P42" s="18"/>
    </row>
    <row r="43" spans="1:16" s="23" customFormat="1" ht="78" customHeight="1" x14ac:dyDescent="0.25">
      <c r="A43" s="20" t="s">
        <v>60</v>
      </c>
      <c r="B43" s="14" t="s">
        <v>29</v>
      </c>
      <c r="C43" s="15" t="s">
        <v>61</v>
      </c>
      <c r="D43" s="56">
        <v>1791771.5761880269</v>
      </c>
      <c r="E43" s="17">
        <f>F43+G43+I43</f>
        <v>1791771.5761880269</v>
      </c>
      <c r="F43" s="16">
        <v>1705130.6749191699</v>
      </c>
      <c r="G43" s="16">
        <v>23026.159530496785</v>
      </c>
      <c r="H43" s="17">
        <f>F43+G43</f>
        <v>1728156.8344496666</v>
      </c>
      <c r="I43" s="16">
        <v>63614.741738360288</v>
      </c>
      <c r="J43" s="16">
        <f t="shared" si="3"/>
        <v>1538781.796576553</v>
      </c>
      <c r="K43" s="17">
        <f>L43+M43+O43</f>
        <v>1538781.796576553</v>
      </c>
      <c r="L43" s="16">
        <v>1457157.3042593431</v>
      </c>
      <c r="M43" s="16">
        <v>24046.371529147382</v>
      </c>
      <c r="N43" s="17">
        <v>1481203.6757884906</v>
      </c>
      <c r="O43" s="16">
        <v>57578.120788062544</v>
      </c>
      <c r="P43" s="67"/>
    </row>
    <row r="44" spans="1:16" s="23" customFormat="1" ht="22.5" customHeight="1" x14ac:dyDescent="0.25">
      <c r="A44" s="20" t="s">
        <v>62</v>
      </c>
      <c r="B44" s="14" t="s">
        <v>29</v>
      </c>
      <c r="C44" s="15" t="s">
        <v>63</v>
      </c>
      <c r="D44" s="56">
        <v>3263679.8575776527</v>
      </c>
      <c r="E44" s="17">
        <f>F44+G44+I44</f>
        <v>3263679.8575776527</v>
      </c>
      <c r="F44" s="16">
        <v>3216501.7673440631</v>
      </c>
      <c r="G44" s="16">
        <v>4377.6565646025283</v>
      </c>
      <c r="H44" s="17">
        <f>F44+G44</f>
        <v>3220879.4239086658</v>
      </c>
      <c r="I44" s="16">
        <v>42800.433668986661</v>
      </c>
      <c r="J44" s="16">
        <f t="shared" si="3"/>
        <v>3069481.0583899994</v>
      </c>
      <c r="K44" s="17">
        <f>L44+M44+O44</f>
        <v>3069481.0583899994</v>
      </c>
      <c r="L44" s="16">
        <v>3028264.1524091694</v>
      </c>
      <c r="M44" s="16">
        <v>4636.7831267584779</v>
      </c>
      <c r="N44" s="17">
        <f>L44+M44</f>
        <v>3032900.9355359278</v>
      </c>
      <c r="O44" s="16">
        <v>36580.122854071633</v>
      </c>
      <c r="P44" s="18"/>
    </row>
    <row r="45" spans="1:16" s="19" customFormat="1" ht="29.25" customHeight="1" x14ac:dyDescent="0.25">
      <c r="A45" s="20" t="s">
        <v>64</v>
      </c>
      <c r="B45" s="27" t="s">
        <v>29</v>
      </c>
      <c r="C45" s="28" t="s">
        <v>65</v>
      </c>
      <c r="D45" s="56">
        <f>D46+D47</f>
        <v>643570.43673822004</v>
      </c>
      <c r="E45" s="17">
        <f t="shared" ref="E45" si="11">SUM(E46:E47)</f>
        <v>643570.43673822004</v>
      </c>
      <c r="F45" s="16">
        <f>F46+F47</f>
        <v>608136.89410717995</v>
      </c>
      <c r="G45" s="16">
        <f>G46+G47</f>
        <v>1092.7200850185968</v>
      </c>
      <c r="H45" s="17">
        <f t="shared" ref="H45" si="12">SUM(H46:H47)</f>
        <v>609229.6141921985</v>
      </c>
      <c r="I45" s="16">
        <f>I46+I47</f>
        <v>34340.822546021511</v>
      </c>
      <c r="J45" s="16">
        <f t="shared" si="3"/>
        <v>307844.85898900009</v>
      </c>
      <c r="K45" s="17">
        <f t="shared" ref="K45" si="13">SUM(K46:K47)</f>
        <v>307844.85898900009</v>
      </c>
      <c r="L45" s="16">
        <f>L46+L47</f>
        <v>294988.07614584721</v>
      </c>
      <c r="M45" s="16">
        <f>M46+M47</f>
        <v>697.55198547857196</v>
      </c>
      <c r="N45" s="17">
        <f t="shared" ref="N45" si="14">SUM(N46:N47)</f>
        <v>295685.62813132571</v>
      </c>
      <c r="O45" s="16">
        <f>O46+O47</f>
        <v>12159.230857674313</v>
      </c>
      <c r="P45" s="18"/>
    </row>
    <row r="46" spans="1:16" s="23" customFormat="1" ht="27.75" customHeight="1" x14ac:dyDescent="0.25">
      <c r="A46" s="26" t="s">
        <v>66</v>
      </c>
      <c r="B46" s="14" t="s">
        <v>29</v>
      </c>
      <c r="C46" s="15" t="s">
        <v>67</v>
      </c>
      <c r="D46" s="56">
        <v>342100.43937022</v>
      </c>
      <c r="E46" s="17">
        <f>F46+G46+I46</f>
        <v>342100.43937022006</v>
      </c>
      <c r="F46" s="16">
        <v>331401.38697917992</v>
      </c>
      <c r="G46" s="16">
        <v>844.3662050185967</v>
      </c>
      <c r="H46" s="17">
        <f>F46+G46</f>
        <v>332245.75318419852</v>
      </c>
      <c r="I46" s="16">
        <v>9854.6861860215158</v>
      </c>
      <c r="J46" s="16">
        <f t="shared" si="3"/>
        <v>146055.01276000004</v>
      </c>
      <c r="K46" s="17">
        <f>L46+M46+O46</f>
        <v>146055.01276000004</v>
      </c>
      <c r="L46" s="16">
        <v>141499.20400284717</v>
      </c>
      <c r="M46" s="16">
        <v>595.42655447857192</v>
      </c>
      <c r="N46" s="17">
        <f>L46+M46</f>
        <v>142094.63055732573</v>
      </c>
      <c r="O46" s="16">
        <v>3960.3822026743128</v>
      </c>
      <c r="P46" s="18"/>
    </row>
    <row r="47" spans="1:16" s="23" customFormat="1" ht="27.75" customHeight="1" x14ac:dyDescent="0.25">
      <c r="A47" s="26" t="s">
        <v>68</v>
      </c>
      <c r="B47" s="14" t="s">
        <v>29</v>
      </c>
      <c r="C47" s="15" t="s">
        <v>69</v>
      </c>
      <c r="D47" s="56">
        <v>301469.99736800004</v>
      </c>
      <c r="E47" s="17">
        <f>F47+G47+I47</f>
        <v>301469.99736799998</v>
      </c>
      <c r="F47" s="16">
        <v>276735.50712799997</v>
      </c>
      <c r="G47" s="16">
        <v>248.35388</v>
      </c>
      <c r="H47" s="17">
        <f>F47+G47</f>
        <v>276983.86100799998</v>
      </c>
      <c r="I47" s="16">
        <v>24486.136359999997</v>
      </c>
      <c r="J47" s="16">
        <f t="shared" si="3"/>
        <v>161789.84622900002</v>
      </c>
      <c r="K47" s="17">
        <f>L47+M47+O47</f>
        <v>161789.84622900002</v>
      </c>
      <c r="L47" s="16">
        <v>153488.87214300002</v>
      </c>
      <c r="M47" s="16">
        <v>102.12543100000001</v>
      </c>
      <c r="N47" s="17">
        <f>L47+M47</f>
        <v>153590.99757400001</v>
      </c>
      <c r="O47" s="16">
        <v>8198.8486549999998</v>
      </c>
      <c r="P47" s="18"/>
    </row>
    <row r="48" spans="1:16" s="23" customFormat="1" ht="27.75" customHeight="1" x14ac:dyDescent="0.25">
      <c r="A48" s="20" t="s">
        <v>70</v>
      </c>
      <c r="B48" s="14" t="s">
        <v>29</v>
      </c>
      <c r="C48" s="15" t="s">
        <v>71</v>
      </c>
      <c r="D48" s="56">
        <v>200929.86415000001</v>
      </c>
      <c r="E48" s="17">
        <f>F48+G48+I48</f>
        <v>200929.86415008589</v>
      </c>
      <c r="F48" s="16">
        <v>198981.13974144318</v>
      </c>
      <c r="G48" s="16">
        <v>168.27769074543326</v>
      </c>
      <c r="H48" s="17">
        <f>F48+G48</f>
        <v>199149.41743218861</v>
      </c>
      <c r="I48" s="16">
        <v>1780.4467178972816</v>
      </c>
      <c r="J48" s="16">
        <f t="shared" si="3"/>
        <v>487132.47668999992</v>
      </c>
      <c r="K48" s="17">
        <f>L48+M48+O48</f>
        <v>487132.47668999992</v>
      </c>
      <c r="L48" s="16">
        <v>484460.23315498489</v>
      </c>
      <c r="M48" s="16">
        <v>330.14044530545442</v>
      </c>
      <c r="N48" s="17">
        <v>484790.37360029033</v>
      </c>
      <c r="O48" s="16">
        <v>2342.1030897095816</v>
      </c>
      <c r="P48" s="18"/>
    </row>
    <row r="49" spans="1:16" s="23" customFormat="1" ht="38.25" x14ac:dyDescent="0.25">
      <c r="A49" s="20" t="s">
        <v>72</v>
      </c>
      <c r="B49" s="14" t="s">
        <v>29</v>
      </c>
      <c r="C49" s="15" t="s">
        <v>73</v>
      </c>
      <c r="D49" s="56">
        <v>1517014.2134240277</v>
      </c>
      <c r="E49" s="17">
        <f>F49+G49+I49</f>
        <v>1517014.2134240277</v>
      </c>
      <c r="F49" s="16">
        <v>1446867.9869382998</v>
      </c>
      <c r="G49" s="16">
        <v>4.001852769999914E-2</v>
      </c>
      <c r="H49" s="17">
        <f>F49+G49</f>
        <v>1446868.0269568276</v>
      </c>
      <c r="I49" s="16">
        <f>D49-F49-G49</f>
        <v>70146.186467200125</v>
      </c>
      <c r="J49" s="56">
        <v>1431985.1512810001</v>
      </c>
      <c r="K49" s="17">
        <f>L49+M49+O49</f>
        <v>1431985.1512810001</v>
      </c>
      <c r="L49" s="16">
        <v>1364493.2336732999</v>
      </c>
      <c r="M49" s="16">
        <v>3.9995900000008078E-2</v>
      </c>
      <c r="N49" s="17">
        <f>L49+M49</f>
        <v>1364493.2736691998</v>
      </c>
      <c r="O49" s="16">
        <f>J49-L49-M49</f>
        <v>67491.877611800213</v>
      </c>
      <c r="P49" s="18"/>
    </row>
    <row r="50" spans="1:16" s="23" customFormat="1" ht="27.75" customHeight="1" x14ac:dyDescent="0.25">
      <c r="A50" s="20" t="s">
        <v>74</v>
      </c>
      <c r="B50" s="29" t="s">
        <v>29</v>
      </c>
      <c r="C50" s="29" t="s">
        <v>75</v>
      </c>
      <c r="D50" s="56">
        <f>F50+G50+I50</f>
        <v>1726253.1352042116</v>
      </c>
      <c r="E50" s="17">
        <f>F50+G50+I50</f>
        <v>1726253.1352042116</v>
      </c>
      <c r="F50" s="16">
        <v>1571283.4511900933</v>
      </c>
      <c r="G50" s="16">
        <v>53215.521959258695</v>
      </c>
      <c r="H50" s="17">
        <f>F50+G50</f>
        <v>1624498.973149352</v>
      </c>
      <c r="I50" s="16">
        <v>101754.16205485964</v>
      </c>
      <c r="J50" s="16">
        <f t="shared" ref="J50" si="15">K50</f>
        <v>1859216.0197895563</v>
      </c>
      <c r="K50" s="17">
        <f>L50+M50+O50</f>
        <v>1859216.0197895563</v>
      </c>
      <c r="L50" s="16">
        <v>1633097.5811855213</v>
      </c>
      <c r="M50" s="16">
        <v>40436.679304158817</v>
      </c>
      <c r="N50" s="17">
        <f>M50+L50</f>
        <v>1673534.2604896801</v>
      </c>
      <c r="O50" s="16">
        <v>185681.75929987611</v>
      </c>
      <c r="P50" s="18"/>
    </row>
    <row r="51" spans="1:16" s="19" customFormat="1" ht="38.25" x14ac:dyDescent="0.25">
      <c r="A51" s="13" t="s">
        <v>76</v>
      </c>
      <c r="B51" s="27" t="s">
        <v>29</v>
      </c>
      <c r="C51" s="28" t="s">
        <v>77</v>
      </c>
      <c r="D51" s="56">
        <f>SUM(D52:D56)</f>
        <v>1720045.3390404664</v>
      </c>
      <c r="E51" s="17">
        <f t="shared" ref="E51" si="16">SUM(E52:E56)</f>
        <v>1720045.3390404664</v>
      </c>
      <c r="F51" s="16">
        <f>SUM(F52:F56)</f>
        <v>1050658.0566855664</v>
      </c>
      <c r="G51" s="16">
        <f>SUM(G52:G56)</f>
        <v>3214.9790300067671</v>
      </c>
      <c r="H51" s="17">
        <f>SUM(H52:H56)</f>
        <v>1053873.0357155732</v>
      </c>
      <c r="I51" s="16">
        <f>SUM(I52:I56)</f>
        <v>666172.30332489312</v>
      </c>
      <c r="J51" s="16">
        <f t="shared" si="3"/>
        <v>423196.23557799985</v>
      </c>
      <c r="K51" s="17">
        <f t="shared" ref="K51" si="17">SUM(K52:K56)</f>
        <v>423196.23557799985</v>
      </c>
      <c r="L51" s="16">
        <v>319572.61793039448</v>
      </c>
      <c r="M51" s="16">
        <v>999.72008991114285</v>
      </c>
      <c r="N51" s="17">
        <v>320572.33802030567</v>
      </c>
      <c r="O51" s="16">
        <v>102623.89755769414</v>
      </c>
      <c r="P51" s="18"/>
    </row>
    <row r="52" spans="1:16" s="23" customFormat="1" ht="12" customHeight="1" x14ac:dyDescent="0.25">
      <c r="A52" s="20" t="s">
        <v>78</v>
      </c>
      <c r="B52" s="27" t="s">
        <v>29</v>
      </c>
      <c r="C52" s="28" t="s">
        <v>79</v>
      </c>
      <c r="D52" s="56">
        <f>E52</f>
        <v>0</v>
      </c>
      <c r="E52" s="17">
        <f t="shared" ref="E52:E57" si="18">F52+G52+I52</f>
        <v>0</v>
      </c>
      <c r="F52" s="16">
        <v>0</v>
      </c>
      <c r="G52" s="16">
        <v>0</v>
      </c>
      <c r="H52" s="17">
        <f>G52+F52</f>
        <v>0</v>
      </c>
      <c r="I52" s="16">
        <v>0</v>
      </c>
      <c r="J52" s="16">
        <f t="shared" si="3"/>
        <v>0</v>
      </c>
      <c r="K52" s="17">
        <f t="shared" ref="K52:K60" si="19">L52+M52+O52</f>
        <v>0</v>
      </c>
      <c r="L52" s="16">
        <v>0</v>
      </c>
      <c r="M52" s="16">
        <v>0</v>
      </c>
      <c r="N52" s="17">
        <v>0</v>
      </c>
      <c r="O52" s="16">
        <v>0</v>
      </c>
      <c r="P52" s="18"/>
    </row>
    <row r="53" spans="1:16" s="23" customFormat="1" x14ac:dyDescent="0.25">
      <c r="A53" s="20" t="s">
        <v>80</v>
      </c>
      <c r="B53" s="27" t="s">
        <v>29</v>
      </c>
      <c r="C53" s="28" t="s">
        <v>81</v>
      </c>
      <c r="D53" s="56">
        <f t="shared" ref="D53:D57" si="20">E53</f>
        <v>1363502.3390404664</v>
      </c>
      <c r="E53" s="17">
        <f t="shared" si="18"/>
        <v>1363502.3390404664</v>
      </c>
      <c r="F53" s="16">
        <v>702775.41647847788</v>
      </c>
      <c r="G53" s="16">
        <v>0</v>
      </c>
      <c r="H53" s="17">
        <f>G53+F53</f>
        <v>702775.41647847788</v>
      </c>
      <c r="I53" s="16">
        <v>660726.92256198847</v>
      </c>
      <c r="J53" s="16">
        <f t="shared" si="3"/>
        <v>130274.23557799979</v>
      </c>
      <c r="K53" s="17">
        <f t="shared" si="19"/>
        <v>130274.23557799979</v>
      </c>
      <c r="L53" s="16">
        <v>32840.548209999994</v>
      </c>
      <c r="M53" s="16">
        <v>0</v>
      </c>
      <c r="N53" s="17">
        <v>32840.548209999994</v>
      </c>
      <c r="O53" s="16">
        <v>97433.687367999795</v>
      </c>
      <c r="P53" s="18"/>
    </row>
    <row r="54" spans="1:16" s="23" customFormat="1" x14ac:dyDescent="0.25">
      <c r="A54" s="20" t="s">
        <v>82</v>
      </c>
      <c r="B54" s="27" t="s">
        <v>29</v>
      </c>
      <c r="C54" s="28" t="s">
        <v>83</v>
      </c>
      <c r="D54" s="56">
        <f t="shared" si="20"/>
        <v>0</v>
      </c>
      <c r="E54" s="17">
        <f t="shared" si="18"/>
        <v>0</v>
      </c>
      <c r="F54" s="16">
        <v>0</v>
      </c>
      <c r="G54" s="16">
        <v>0</v>
      </c>
      <c r="H54" s="17">
        <f>G54+F54</f>
        <v>0</v>
      </c>
      <c r="I54" s="16">
        <v>0</v>
      </c>
      <c r="J54" s="16">
        <f t="shared" si="3"/>
        <v>0</v>
      </c>
      <c r="K54" s="17">
        <f t="shared" si="19"/>
        <v>0</v>
      </c>
      <c r="L54" s="16">
        <v>0</v>
      </c>
      <c r="M54" s="16">
        <v>0</v>
      </c>
      <c r="N54" s="17">
        <v>0</v>
      </c>
      <c r="O54" s="16">
        <v>0</v>
      </c>
      <c r="P54" s="18"/>
    </row>
    <row r="55" spans="1:16" s="23" customFormat="1" ht="51" customHeight="1" x14ac:dyDescent="0.25">
      <c r="A55" s="20" t="s">
        <v>84</v>
      </c>
      <c r="B55" s="27" t="s">
        <v>29</v>
      </c>
      <c r="C55" s="28" t="s">
        <v>85</v>
      </c>
      <c r="D55" s="56">
        <v>152769</v>
      </c>
      <c r="E55" s="17">
        <f t="shared" si="18"/>
        <v>152768.99999999997</v>
      </c>
      <c r="F55" s="16">
        <v>147411.94102470923</v>
      </c>
      <c r="G55" s="16">
        <v>1337.775925917156</v>
      </c>
      <c r="H55" s="17">
        <f>G55+F55</f>
        <v>148749.71695062637</v>
      </c>
      <c r="I55" s="16">
        <v>4019.2830493736033</v>
      </c>
      <c r="J55" s="16">
        <f t="shared" si="3"/>
        <v>126757.99999999999</v>
      </c>
      <c r="K55" s="17">
        <f t="shared" si="19"/>
        <v>126757.99999999999</v>
      </c>
      <c r="L55" s="16">
        <v>122021.13035750853</v>
      </c>
      <c r="M55" s="16">
        <v>1274.3208386917681</v>
      </c>
      <c r="N55" s="17">
        <v>123295.4511962003</v>
      </c>
      <c r="O55" s="16">
        <v>3462.5488037996897</v>
      </c>
      <c r="P55" s="18"/>
    </row>
    <row r="56" spans="1:16" s="23" customFormat="1" x14ac:dyDescent="0.25">
      <c r="A56" s="20" t="s">
        <v>86</v>
      </c>
      <c r="B56" s="27" t="s">
        <v>29</v>
      </c>
      <c r="C56" s="28" t="s">
        <v>87</v>
      </c>
      <c r="D56" s="56">
        <v>203774</v>
      </c>
      <c r="E56" s="17">
        <f t="shared" si="18"/>
        <v>203774</v>
      </c>
      <c r="F56" s="16">
        <v>200470.69918237935</v>
      </c>
      <c r="G56" s="16">
        <v>1877.2031040896109</v>
      </c>
      <c r="H56" s="17">
        <f>G56+F56</f>
        <v>202347.90228646895</v>
      </c>
      <c r="I56" s="16">
        <v>1426.0977135310436</v>
      </c>
      <c r="J56" s="16">
        <f t="shared" si="3"/>
        <v>166164.00000000003</v>
      </c>
      <c r="K56" s="17">
        <f t="shared" si="19"/>
        <v>166164.00000000003</v>
      </c>
      <c r="L56" s="16">
        <v>164710.93936288598</v>
      </c>
      <c r="M56" s="16">
        <v>-274.60074878062528</v>
      </c>
      <c r="N56" s="17">
        <v>164436.33861410536</v>
      </c>
      <c r="O56" s="16">
        <v>1727.6613858946689</v>
      </c>
      <c r="P56" s="18"/>
    </row>
    <row r="57" spans="1:16" s="23" customFormat="1" ht="24" customHeight="1" x14ac:dyDescent="0.25">
      <c r="A57" s="20" t="s">
        <v>88</v>
      </c>
      <c r="B57" s="27" t="s">
        <v>29</v>
      </c>
      <c r="C57" s="28" t="s">
        <v>89</v>
      </c>
      <c r="D57" s="56">
        <f t="shared" si="20"/>
        <v>865499.15011087584</v>
      </c>
      <c r="E57" s="17">
        <f t="shared" si="18"/>
        <v>865499.15011087584</v>
      </c>
      <c r="F57" s="16">
        <v>475822.35622860742</v>
      </c>
      <c r="G57" s="16">
        <v>283965.62563888001</v>
      </c>
      <c r="H57" s="17">
        <f>F57+G57</f>
        <v>759787.98186748743</v>
      </c>
      <c r="I57" s="16">
        <v>105711.16824338837</v>
      </c>
      <c r="J57" s="16">
        <f t="shared" si="3"/>
        <v>845723.891269846</v>
      </c>
      <c r="K57" s="17">
        <f t="shared" si="19"/>
        <v>845723.891269846</v>
      </c>
      <c r="L57" s="16">
        <v>623098.23092184181</v>
      </c>
      <c r="M57" s="16">
        <v>145595.86679810658</v>
      </c>
      <c r="N57" s="17">
        <v>768694.09771994839</v>
      </c>
      <c r="O57" s="16">
        <v>77029.793549897586</v>
      </c>
      <c r="P57" s="18"/>
    </row>
    <row r="58" spans="1:16" s="33" customFormat="1" x14ac:dyDescent="0.25">
      <c r="A58" s="30" t="s">
        <v>90</v>
      </c>
      <c r="B58" s="31"/>
      <c r="C58" s="31"/>
      <c r="D58" s="57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18"/>
    </row>
    <row r="59" spans="1:16" s="23" customFormat="1" ht="30" customHeight="1" x14ac:dyDescent="0.25">
      <c r="A59" s="34" t="s">
        <v>91</v>
      </c>
      <c r="B59" s="35" t="s">
        <v>29</v>
      </c>
      <c r="C59" s="22" t="s">
        <v>92</v>
      </c>
      <c r="D59" s="58">
        <f>E59</f>
        <v>26925054.233049996</v>
      </c>
      <c r="E59" s="36">
        <f>F59+G59+I59</f>
        <v>26925054.233049996</v>
      </c>
      <c r="F59" s="29">
        <v>26400262.590829995</v>
      </c>
      <c r="G59" s="29">
        <v>87588.107589999985</v>
      </c>
      <c r="H59" s="36">
        <f t="shared" ref="H59:H67" si="21">F59+G59</f>
        <v>26487850.698419996</v>
      </c>
      <c r="I59" s="29">
        <v>437203.53462999995</v>
      </c>
      <c r="J59" s="29">
        <f>K59</f>
        <v>24950213.1226</v>
      </c>
      <c r="K59" s="17">
        <f t="shared" si="19"/>
        <v>24950213.1226</v>
      </c>
      <c r="L59" s="16">
        <v>24485974.995999999</v>
      </c>
      <c r="M59" s="16">
        <v>87578.692309999999</v>
      </c>
      <c r="N59" s="17">
        <v>24573553.688310001</v>
      </c>
      <c r="O59" s="16">
        <v>376659.43429</v>
      </c>
      <c r="P59" s="18"/>
    </row>
    <row r="60" spans="1:16" s="23" customFormat="1" ht="24" customHeight="1" x14ac:dyDescent="0.25">
      <c r="A60" s="34" t="s">
        <v>93</v>
      </c>
      <c r="B60" s="35" t="s">
        <v>29</v>
      </c>
      <c r="C60" s="22" t="s">
        <v>94</v>
      </c>
      <c r="D60" s="58">
        <f>E60</f>
        <v>4099441.8019199967</v>
      </c>
      <c r="E60" s="36">
        <f>F60+G60+I60</f>
        <v>4099441.8019199967</v>
      </c>
      <c r="F60" s="29">
        <v>3965780.0140999965</v>
      </c>
      <c r="G60" s="29">
        <v>35667.805580000029</v>
      </c>
      <c r="H60" s="36">
        <f t="shared" si="21"/>
        <v>4001447.8196799965</v>
      </c>
      <c r="I60" s="29">
        <v>97993.982240000099</v>
      </c>
      <c r="J60" s="29">
        <f>K60</f>
        <v>3474712.2494800002</v>
      </c>
      <c r="K60" s="17">
        <f t="shared" si="19"/>
        <v>3474712.2494800002</v>
      </c>
      <c r="L60" s="16">
        <v>3344182.1748900004</v>
      </c>
      <c r="M60" s="16">
        <v>35256.227599999998</v>
      </c>
      <c r="N60" s="17">
        <v>3379438.4024900002</v>
      </c>
      <c r="O60" s="16">
        <v>95273.846989999991</v>
      </c>
      <c r="P60" s="18"/>
    </row>
    <row r="61" spans="1:16" s="23" customFormat="1" ht="45.75" customHeight="1" x14ac:dyDescent="0.25">
      <c r="A61" s="37" t="s">
        <v>95</v>
      </c>
      <c r="B61" s="35" t="s">
        <v>29</v>
      </c>
      <c r="C61" s="22" t="s">
        <v>96</v>
      </c>
      <c r="D61" s="56">
        <v>4307146.9030000009</v>
      </c>
      <c r="E61" s="36">
        <f t="shared" ref="E61" si="22">F61+G61+I61</f>
        <v>4307146.9030000009</v>
      </c>
      <c r="F61" s="29">
        <v>2967768.1179088517</v>
      </c>
      <c r="G61" s="29">
        <v>716386.35750470043</v>
      </c>
      <c r="H61" s="36">
        <f t="shared" si="21"/>
        <v>3684154.475413552</v>
      </c>
      <c r="I61" s="29">
        <v>622992.42758644896</v>
      </c>
      <c r="J61" s="29">
        <v>2379047.0776100005</v>
      </c>
      <c r="K61" s="17">
        <v>2379047.0776100005</v>
      </c>
      <c r="L61" s="29">
        <v>2081587.4986503406</v>
      </c>
      <c r="M61" s="29">
        <v>220948.58998399714</v>
      </c>
      <c r="N61" s="17">
        <v>2302536.0886343378</v>
      </c>
      <c r="O61" s="29">
        <v>76510.988975662956</v>
      </c>
      <c r="P61" s="18"/>
    </row>
    <row r="62" spans="1:16" s="38" customFormat="1" ht="38.25" x14ac:dyDescent="0.25">
      <c r="A62" s="37" t="s">
        <v>97</v>
      </c>
      <c r="B62" s="35" t="s">
        <v>29</v>
      </c>
      <c r="C62" s="22" t="s">
        <v>98</v>
      </c>
      <c r="D62" s="58">
        <f t="shared" ref="D62:D67" si="23">E62</f>
        <v>1253117.26403</v>
      </c>
      <c r="E62" s="36">
        <f>SUM(E63:E66)</f>
        <v>1253117.26403</v>
      </c>
      <c r="F62" s="29">
        <f>SUM(F63:F66)</f>
        <v>1253117.26403</v>
      </c>
      <c r="G62" s="29">
        <v>0</v>
      </c>
      <c r="H62" s="36">
        <f>SUM(H63:H66)</f>
        <v>1253117.26403</v>
      </c>
      <c r="I62" s="29">
        <v>0</v>
      </c>
      <c r="J62" s="29">
        <f t="shared" ref="J62:J67" si="24">K62</f>
        <v>1223751.5885099999</v>
      </c>
      <c r="K62" s="17">
        <f t="shared" ref="K62:K67" si="25">L62+M62+O62</f>
        <v>1223751.5885099999</v>
      </c>
      <c r="L62" s="16">
        <v>1223751.5885099999</v>
      </c>
      <c r="M62" s="16">
        <v>0</v>
      </c>
      <c r="N62" s="17">
        <v>1223751.5885099999</v>
      </c>
      <c r="O62" s="16">
        <v>0</v>
      </c>
      <c r="P62" s="18"/>
    </row>
    <row r="63" spans="1:16" s="23" customFormat="1" x14ac:dyDescent="0.25">
      <c r="A63" s="39" t="s">
        <v>99</v>
      </c>
      <c r="B63" s="35" t="s">
        <v>29</v>
      </c>
      <c r="C63" s="22"/>
      <c r="D63" s="58">
        <f t="shared" si="23"/>
        <v>319938.66988</v>
      </c>
      <c r="E63" s="36">
        <f>F63+G63+I63</f>
        <v>319938.66988</v>
      </c>
      <c r="F63" s="29">
        <v>319938.66988</v>
      </c>
      <c r="G63" s="29">
        <v>0</v>
      </c>
      <c r="H63" s="36">
        <f t="shared" si="21"/>
        <v>319938.66988</v>
      </c>
      <c r="I63" s="29">
        <v>0</v>
      </c>
      <c r="J63" s="29">
        <f t="shared" si="24"/>
        <v>310081.74193999998</v>
      </c>
      <c r="K63" s="17">
        <f t="shared" si="25"/>
        <v>310081.74193999998</v>
      </c>
      <c r="L63" s="16">
        <v>310081.74193999998</v>
      </c>
      <c r="M63" s="16">
        <v>0</v>
      </c>
      <c r="N63" s="17">
        <v>310081.74193999998</v>
      </c>
      <c r="O63" s="16">
        <v>0</v>
      </c>
      <c r="P63" s="18"/>
    </row>
    <row r="64" spans="1:16" s="23" customFormat="1" ht="18.75" customHeight="1" x14ac:dyDescent="0.25">
      <c r="A64" s="39" t="s">
        <v>100</v>
      </c>
      <c r="B64" s="35" t="s">
        <v>29</v>
      </c>
      <c r="C64" s="22"/>
      <c r="D64" s="58">
        <f t="shared" si="23"/>
        <v>721087.67212999996</v>
      </c>
      <c r="E64" s="36">
        <f>F64+G64+I64</f>
        <v>721087.67212999996</v>
      </c>
      <c r="F64" s="29">
        <v>721087.67212999996</v>
      </c>
      <c r="G64" s="29">
        <v>0</v>
      </c>
      <c r="H64" s="36">
        <f t="shared" si="21"/>
        <v>721087.67212999996</v>
      </c>
      <c r="I64" s="29">
        <v>0</v>
      </c>
      <c r="J64" s="29">
        <f t="shared" si="24"/>
        <v>726376.51067999995</v>
      </c>
      <c r="K64" s="17">
        <f t="shared" si="25"/>
        <v>726376.51067999995</v>
      </c>
      <c r="L64" s="16">
        <v>726376.51067999995</v>
      </c>
      <c r="M64" s="16">
        <v>0</v>
      </c>
      <c r="N64" s="17">
        <v>726376.51067999995</v>
      </c>
      <c r="O64" s="16">
        <v>0</v>
      </c>
      <c r="P64" s="18"/>
    </row>
    <row r="65" spans="1:16" s="23" customFormat="1" ht="25.5" x14ac:dyDescent="0.25">
      <c r="A65" s="39" t="s">
        <v>101</v>
      </c>
      <c r="B65" s="35" t="s">
        <v>29</v>
      </c>
      <c r="C65" s="22"/>
      <c r="D65" s="58">
        <f t="shared" si="23"/>
        <v>205237.20936000001</v>
      </c>
      <c r="E65" s="36">
        <f>F65+G65+I65</f>
        <v>205237.20936000001</v>
      </c>
      <c r="F65" s="29">
        <v>205237.20936000001</v>
      </c>
      <c r="G65" s="29">
        <v>0</v>
      </c>
      <c r="H65" s="36">
        <f t="shared" si="21"/>
        <v>205237.20936000001</v>
      </c>
      <c r="I65" s="29">
        <v>0</v>
      </c>
      <c r="J65" s="29">
        <f t="shared" si="24"/>
        <v>182954.44440000001</v>
      </c>
      <c r="K65" s="17">
        <f t="shared" si="25"/>
        <v>182954.44440000001</v>
      </c>
      <c r="L65" s="16">
        <v>182954.44440000001</v>
      </c>
      <c r="M65" s="16">
        <v>0</v>
      </c>
      <c r="N65" s="17">
        <v>182954.44440000001</v>
      </c>
      <c r="O65" s="16">
        <v>0</v>
      </c>
      <c r="P65" s="18"/>
    </row>
    <row r="66" spans="1:16" s="23" customFormat="1" ht="16.5" customHeight="1" x14ac:dyDescent="0.25">
      <c r="A66" s="39" t="s">
        <v>102</v>
      </c>
      <c r="B66" s="35" t="s">
        <v>29</v>
      </c>
      <c r="C66" s="22"/>
      <c r="D66" s="58">
        <f t="shared" si="23"/>
        <v>6853.7126600000001</v>
      </c>
      <c r="E66" s="36">
        <f>F66+G66+I66</f>
        <v>6853.7126600000001</v>
      </c>
      <c r="F66" s="29">
        <v>6853.7126600000001</v>
      </c>
      <c r="G66" s="29">
        <v>0</v>
      </c>
      <c r="H66" s="36">
        <f t="shared" si="21"/>
        <v>6853.7126600000001</v>
      </c>
      <c r="I66" s="29">
        <v>0</v>
      </c>
      <c r="J66" s="29">
        <f t="shared" si="24"/>
        <v>4338.89149</v>
      </c>
      <c r="K66" s="17">
        <f t="shared" si="25"/>
        <v>4338.89149</v>
      </c>
      <c r="L66" s="16">
        <v>4338.89149</v>
      </c>
      <c r="M66" s="16">
        <v>0</v>
      </c>
      <c r="N66" s="17">
        <v>4338.89149</v>
      </c>
      <c r="O66" s="16">
        <v>0</v>
      </c>
      <c r="P66" s="18"/>
    </row>
    <row r="67" spans="1:16" s="23" customFormat="1" ht="38.25" x14ac:dyDescent="0.25">
      <c r="A67" s="39" t="s">
        <v>103</v>
      </c>
      <c r="B67" s="35" t="s">
        <v>29</v>
      </c>
      <c r="C67" s="22" t="s">
        <v>104</v>
      </c>
      <c r="D67" s="58">
        <f t="shared" si="23"/>
        <v>0</v>
      </c>
      <c r="E67" s="36">
        <f>F67+G67+I67</f>
        <v>0</v>
      </c>
      <c r="F67" s="29">
        <v>0</v>
      </c>
      <c r="G67" s="29">
        <v>0</v>
      </c>
      <c r="H67" s="36">
        <f t="shared" si="21"/>
        <v>0</v>
      </c>
      <c r="I67" s="29">
        <v>0</v>
      </c>
      <c r="J67" s="29">
        <f t="shared" si="24"/>
        <v>0</v>
      </c>
      <c r="K67" s="36">
        <f t="shared" si="25"/>
        <v>0</v>
      </c>
      <c r="L67" s="29">
        <v>0</v>
      </c>
      <c r="M67" s="29">
        <v>0</v>
      </c>
      <c r="N67" s="36">
        <v>0</v>
      </c>
      <c r="O67" s="29">
        <v>0</v>
      </c>
      <c r="P67" s="18"/>
    </row>
    <row r="68" spans="1:16" x14ac:dyDescent="0.2">
      <c r="C68" s="51"/>
    </row>
    <row r="69" spans="1:16" s="41" customFormat="1" ht="10.5" x14ac:dyDescent="0.15">
      <c r="A69" s="40" t="s">
        <v>105</v>
      </c>
      <c r="C69" s="61"/>
      <c r="D69" s="61"/>
      <c r="F69" s="61"/>
      <c r="G69" s="61"/>
      <c r="I69" s="61"/>
      <c r="J69" s="96"/>
      <c r="L69" s="61"/>
      <c r="M69" s="61"/>
      <c r="O69" s="61"/>
    </row>
    <row r="70" spans="1:16" s="42" customFormat="1" ht="11.25" x14ac:dyDescent="0.2">
      <c r="A70" s="42" t="s">
        <v>106</v>
      </c>
      <c r="C70" s="62"/>
      <c r="D70" s="62"/>
      <c r="F70" s="62"/>
      <c r="G70" s="62"/>
      <c r="I70" s="62"/>
      <c r="J70" s="62"/>
      <c r="L70" s="62"/>
      <c r="M70" s="62"/>
      <c r="O70" s="62"/>
    </row>
    <row r="71" spans="1:16" s="42" customFormat="1" ht="11.25" x14ac:dyDescent="0.2">
      <c r="A71" s="42" t="s">
        <v>107</v>
      </c>
      <c r="C71" s="62"/>
      <c r="D71" s="62"/>
      <c r="F71" s="62"/>
      <c r="G71" s="62"/>
      <c r="I71" s="62"/>
      <c r="J71" s="62"/>
      <c r="L71" s="62"/>
      <c r="M71" s="62"/>
      <c r="O71" s="62"/>
    </row>
    <row r="72" spans="1:16" s="41" customFormat="1" ht="10.5" x14ac:dyDescent="0.15">
      <c r="A72" s="40" t="s">
        <v>108</v>
      </c>
      <c r="C72" s="61"/>
      <c r="D72" s="61"/>
      <c r="F72" s="61"/>
      <c r="G72" s="61"/>
      <c r="I72" s="61"/>
      <c r="J72" s="61"/>
      <c r="L72" s="61"/>
      <c r="M72" s="61"/>
      <c r="O72" s="61"/>
    </row>
    <row r="73" spans="1:16" s="1" customFormat="1" x14ac:dyDescent="0.2">
      <c r="C73" s="60"/>
      <c r="D73" s="60"/>
      <c r="F73" s="60"/>
      <c r="G73" s="60"/>
      <c r="I73" s="60"/>
      <c r="J73" s="60"/>
      <c r="L73" s="60"/>
      <c r="M73" s="60"/>
      <c r="O73" s="60"/>
      <c r="P73" s="2" t="s">
        <v>109</v>
      </c>
    </row>
    <row r="74" spans="1:16" s="12" customFormat="1" x14ac:dyDescent="0.25">
      <c r="A74" s="43" t="s">
        <v>110</v>
      </c>
      <c r="B74" s="43"/>
      <c r="C74" s="65"/>
      <c r="D74" s="65"/>
      <c r="E74" s="43"/>
      <c r="F74" s="65"/>
      <c r="G74" s="65"/>
      <c r="H74" s="43"/>
      <c r="I74" s="65"/>
      <c r="J74" s="65"/>
      <c r="K74" s="43"/>
      <c r="L74" s="65"/>
      <c r="M74" s="65"/>
      <c r="N74" s="43"/>
      <c r="O74" s="65"/>
      <c r="P74" s="43"/>
    </row>
    <row r="75" spans="1:16" s="7" customFormat="1" ht="12.75" customHeight="1" x14ac:dyDescent="0.25">
      <c r="A75" s="81" t="s">
        <v>12</v>
      </c>
      <c r="B75" s="81" t="s">
        <v>13</v>
      </c>
      <c r="C75" s="83" t="s">
        <v>14</v>
      </c>
      <c r="D75" s="83" t="s">
        <v>111</v>
      </c>
      <c r="E75" s="81" t="s">
        <v>16</v>
      </c>
      <c r="F75" s="85" t="s">
        <v>17</v>
      </c>
      <c r="G75" s="86"/>
      <c r="H75" s="86"/>
      <c r="I75" s="87"/>
      <c r="J75" s="83" t="s">
        <v>112</v>
      </c>
      <c r="K75" s="81" t="s">
        <v>19</v>
      </c>
      <c r="L75" s="85" t="s">
        <v>20</v>
      </c>
      <c r="M75" s="86"/>
      <c r="N75" s="86"/>
      <c r="O75" s="87"/>
      <c r="P75" s="72" t="s">
        <v>21</v>
      </c>
    </row>
    <row r="76" spans="1:16" s="7" customFormat="1" ht="77.25" customHeight="1" x14ac:dyDescent="0.25">
      <c r="A76" s="82"/>
      <c r="B76" s="82"/>
      <c r="C76" s="84"/>
      <c r="D76" s="84"/>
      <c r="E76" s="82"/>
      <c r="F76" s="68" t="s">
        <v>22</v>
      </c>
      <c r="G76" s="68" t="s">
        <v>23</v>
      </c>
      <c r="H76" s="8" t="s">
        <v>24</v>
      </c>
      <c r="I76" s="68" t="s">
        <v>25</v>
      </c>
      <c r="J76" s="84"/>
      <c r="K76" s="82"/>
      <c r="L76" s="68" t="s">
        <v>22</v>
      </c>
      <c r="M76" s="68" t="s">
        <v>23</v>
      </c>
      <c r="N76" s="8" t="s">
        <v>24</v>
      </c>
      <c r="O76" s="68" t="s">
        <v>25</v>
      </c>
      <c r="P76" s="73"/>
    </row>
    <row r="77" spans="1:16" s="47" customFormat="1" ht="12.75" customHeight="1" x14ac:dyDescent="0.25">
      <c r="A77" s="44">
        <v>1</v>
      </c>
      <c r="B77" s="45">
        <v>2</v>
      </c>
      <c r="C77" s="66">
        <v>3</v>
      </c>
      <c r="D77" s="66">
        <v>4</v>
      </c>
      <c r="E77" s="45">
        <v>5</v>
      </c>
      <c r="F77" s="66">
        <v>6</v>
      </c>
      <c r="G77" s="66">
        <v>7</v>
      </c>
      <c r="H77" s="46" t="s">
        <v>26</v>
      </c>
      <c r="I77" s="66">
        <v>9</v>
      </c>
      <c r="J77" s="66">
        <v>10</v>
      </c>
      <c r="K77" s="45">
        <v>11</v>
      </c>
      <c r="L77" s="66">
        <v>12</v>
      </c>
      <c r="M77" s="66">
        <v>13</v>
      </c>
      <c r="N77" s="46" t="s">
        <v>27</v>
      </c>
      <c r="O77" s="90">
        <v>15</v>
      </c>
      <c r="P77" s="45">
        <v>16</v>
      </c>
    </row>
    <row r="78" spans="1:16" s="23" customFormat="1" ht="40.5" customHeight="1" x14ac:dyDescent="0.25">
      <c r="A78" s="20" t="s">
        <v>113</v>
      </c>
      <c r="B78" s="35" t="s">
        <v>29</v>
      </c>
      <c r="C78" s="22" t="s">
        <v>114</v>
      </c>
      <c r="D78" s="29">
        <v>12595871</v>
      </c>
      <c r="E78" s="29">
        <v>12595871</v>
      </c>
      <c r="F78" s="29" t="s">
        <v>115</v>
      </c>
      <c r="G78" s="29" t="s">
        <v>115</v>
      </c>
      <c r="H78" s="48" t="s">
        <v>115</v>
      </c>
      <c r="I78" s="35" t="s">
        <v>115</v>
      </c>
      <c r="J78" s="29">
        <f>K78</f>
        <v>11172050.095483106</v>
      </c>
      <c r="K78" s="29">
        <v>11172050.095483106</v>
      </c>
      <c r="L78" s="29" t="s">
        <v>115</v>
      </c>
      <c r="M78" s="29" t="s">
        <v>115</v>
      </c>
      <c r="N78" s="48" t="s">
        <v>115</v>
      </c>
      <c r="O78" s="35" t="s">
        <v>115</v>
      </c>
      <c r="P78" s="37"/>
    </row>
    <row r="79" spans="1:16" s="23" customFormat="1" ht="36.75" customHeight="1" x14ac:dyDescent="0.25">
      <c r="A79" s="20" t="s">
        <v>116</v>
      </c>
      <c r="B79" s="35" t="s">
        <v>29</v>
      </c>
      <c r="C79" s="22" t="s">
        <v>117</v>
      </c>
      <c r="D79" s="29" t="s">
        <v>115</v>
      </c>
      <c r="E79" s="36" t="s">
        <v>115</v>
      </c>
      <c r="F79" s="29">
        <v>9677825.9810661357</v>
      </c>
      <c r="G79" s="29">
        <v>101968.14470362043</v>
      </c>
      <c r="H79" s="48" t="s">
        <v>115</v>
      </c>
      <c r="I79" s="35" t="s">
        <v>115</v>
      </c>
      <c r="J79" s="29" t="s">
        <v>115</v>
      </c>
      <c r="K79" s="36" t="s">
        <v>115</v>
      </c>
      <c r="L79" s="29">
        <v>8760328.8074497115</v>
      </c>
      <c r="M79" s="29">
        <v>105018.59340563421</v>
      </c>
      <c r="N79" s="48" t="s">
        <v>115</v>
      </c>
      <c r="O79" s="35" t="s">
        <v>115</v>
      </c>
      <c r="P79" s="37"/>
    </row>
    <row r="80" spans="1:16" s="23" customFormat="1" ht="78" customHeight="1" x14ac:dyDescent="0.25">
      <c r="A80" s="20" t="s">
        <v>118</v>
      </c>
      <c r="B80" s="35" t="s">
        <v>29</v>
      </c>
      <c r="C80" s="22" t="s">
        <v>119</v>
      </c>
      <c r="D80" s="29">
        <v>30844370.8202</v>
      </c>
      <c r="E80" s="36" t="s">
        <v>115</v>
      </c>
      <c r="F80" s="29">
        <v>29566850.93846</v>
      </c>
      <c r="G80" s="29">
        <v>0</v>
      </c>
      <c r="H80" s="29">
        <v>29566850.93846</v>
      </c>
      <c r="I80" s="29">
        <v>1277519.8817399999</v>
      </c>
      <c r="J80" s="29">
        <v>30244370.8202</v>
      </c>
      <c r="K80" s="36" t="s">
        <v>115</v>
      </c>
      <c r="L80" s="29">
        <v>28966850.93846</v>
      </c>
      <c r="M80" s="29">
        <v>0</v>
      </c>
      <c r="N80" s="29">
        <v>28966850.93846</v>
      </c>
      <c r="O80" s="29">
        <v>1277519.8817399999</v>
      </c>
      <c r="P80" s="37"/>
    </row>
    <row r="81" spans="1:16" s="23" customFormat="1" ht="78" customHeight="1" x14ac:dyDescent="0.25">
      <c r="A81" s="20" t="s">
        <v>120</v>
      </c>
      <c r="B81" s="35" t="s">
        <v>29</v>
      </c>
      <c r="C81" s="22" t="s">
        <v>121</v>
      </c>
      <c r="D81" s="29">
        <v>4444224.4183999998</v>
      </c>
      <c r="E81" s="36" t="s">
        <v>115</v>
      </c>
      <c r="F81" s="29">
        <v>4443111.1468000002</v>
      </c>
      <c r="G81" s="29">
        <v>0</v>
      </c>
      <c r="H81" s="29">
        <v>4443111.1468000002</v>
      </c>
      <c r="I81" s="29">
        <v>1113.2716</v>
      </c>
      <c r="J81" s="29">
        <v>5024011.6418499993</v>
      </c>
      <c r="K81" s="36" t="s">
        <v>115</v>
      </c>
      <c r="L81" s="29">
        <v>5023419.2018499989</v>
      </c>
      <c r="M81" s="29">
        <v>0</v>
      </c>
      <c r="N81" s="29">
        <v>5023419.2018499989</v>
      </c>
      <c r="O81" s="29">
        <v>592.44000000000017</v>
      </c>
      <c r="P81" s="37"/>
    </row>
    <row r="82" spans="1:16" s="23" customFormat="1" x14ac:dyDescent="0.2">
      <c r="A82" s="59" t="s">
        <v>122</v>
      </c>
      <c r="B82" s="35" t="s">
        <v>29</v>
      </c>
      <c r="C82" s="22" t="s">
        <v>123</v>
      </c>
      <c r="D82" s="29" t="s">
        <v>117</v>
      </c>
      <c r="E82" s="29" t="s">
        <v>117</v>
      </c>
      <c r="F82" s="35" t="s">
        <v>115</v>
      </c>
      <c r="G82" s="35" t="s">
        <v>115</v>
      </c>
      <c r="H82" s="29" t="s">
        <v>117</v>
      </c>
      <c r="I82" s="29" t="s">
        <v>117</v>
      </c>
      <c r="J82" s="29" t="s">
        <v>117</v>
      </c>
      <c r="K82" s="29" t="s">
        <v>117</v>
      </c>
      <c r="L82" s="35" t="s">
        <v>115</v>
      </c>
      <c r="M82" s="35" t="s">
        <v>115</v>
      </c>
      <c r="N82" s="29" t="s">
        <v>117</v>
      </c>
      <c r="O82" s="29" t="s">
        <v>117</v>
      </c>
      <c r="P82" s="49"/>
    </row>
    <row r="83" spans="1:16" s="23" customFormat="1" x14ac:dyDescent="0.2">
      <c r="A83" s="59" t="s">
        <v>124</v>
      </c>
      <c r="B83" s="35" t="s">
        <v>29</v>
      </c>
      <c r="C83" s="22" t="s">
        <v>125</v>
      </c>
      <c r="D83" s="29" t="s">
        <v>117</v>
      </c>
      <c r="E83" s="29" t="s">
        <v>117</v>
      </c>
      <c r="F83" s="35" t="s">
        <v>115</v>
      </c>
      <c r="G83" s="35" t="s">
        <v>115</v>
      </c>
      <c r="H83" s="29" t="s">
        <v>117</v>
      </c>
      <c r="I83" s="29" t="s">
        <v>117</v>
      </c>
      <c r="J83" s="29" t="s">
        <v>117</v>
      </c>
      <c r="K83" s="29" t="s">
        <v>117</v>
      </c>
      <c r="L83" s="35" t="s">
        <v>115</v>
      </c>
      <c r="M83" s="35" t="s">
        <v>115</v>
      </c>
      <c r="N83" s="29" t="s">
        <v>117</v>
      </c>
      <c r="O83" s="29" t="s">
        <v>117</v>
      </c>
      <c r="P83" s="50"/>
    </row>
    <row r="84" spans="1:16" s="23" customFormat="1" x14ac:dyDescent="0.2">
      <c r="A84" s="59" t="s">
        <v>126</v>
      </c>
      <c r="B84" s="35" t="s">
        <v>29</v>
      </c>
      <c r="C84" s="22" t="s">
        <v>127</v>
      </c>
      <c r="D84" s="29">
        <v>5401527</v>
      </c>
      <c r="E84" s="29">
        <v>5401527</v>
      </c>
      <c r="F84" s="35" t="s">
        <v>115</v>
      </c>
      <c r="G84" s="35" t="s">
        <v>115</v>
      </c>
      <c r="H84" s="29" t="s">
        <v>115</v>
      </c>
      <c r="I84" s="29" t="s">
        <v>115</v>
      </c>
      <c r="J84" s="29">
        <f>K84</f>
        <v>6272029</v>
      </c>
      <c r="K84" s="29">
        <v>6272029</v>
      </c>
      <c r="L84" s="35" t="s">
        <v>115</v>
      </c>
      <c r="M84" s="35" t="s">
        <v>115</v>
      </c>
      <c r="N84" s="29" t="s">
        <v>115</v>
      </c>
      <c r="O84" s="29" t="s">
        <v>115</v>
      </c>
      <c r="P84" s="49"/>
    </row>
    <row r="85" spans="1:16" x14ac:dyDescent="0.2">
      <c r="A85" s="51"/>
    </row>
    <row r="86" spans="1:16" s="41" customFormat="1" ht="10.5" x14ac:dyDescent="0.15">
      <c r="A86" s="40" t="s">
        <v>105</v>
      </c>
      <c r="D86" s="61"/>
      <c r="F86" s="61"/>
      <c r="G86" s="61"/>
      <c r="I86" s="61"/>
      <c r="J86" s="61"/>
      <c r="L86" s="61"/>
      <c r="M86" s="61"/>
      <c r="O86" s="61"/>
    </row>
    <row r="87" spans="1:16" s="42" customFormat="1" ht="11.25" x14ac:dyDescent="0.2">
      <c r="A87" s="42" t="s">
        <v>106</v>
      </c>
      <c r="D87" s="62"/>
      <c r="F87" s="62"/>
      <c r="G87" s="62"/>
      <c r="I87" s="62"/>
      <c r="J87" s="62"/>
      <c r="L87" s="94"/>
      <c r="M87" s="62"/>
      <c r="O87" s="62"/>
    </row>
    <row r="88" spans="1:16" s="42" customFormat="1" ht="11.25" x14ac:dyDescent="0.2">
      <c r="A88" s="42" t="s">
        <v>107</v>
      </c>
      <c r="D88" s="62"/>
      <c r="F88" s="62"/>
      <c r="G88" s="62"/>
      <c r="I88" s="62"/>
      <c r="J88" s="62"/>
      <c r="L88" s="94"/>
      <c r="M88" s="62"/>
      <c r="O88" s="62"/>
    </row>
    <row r="89" spans="1:16" x14ac:dyDescent="0.2">
      <c r="F89" s="63"/>
      <c r="J89" s="63"/>
    </row>
    <row r="90" spans="1:16" x14ac:dyDescent="0.2">
      <c r="A90" s="3" t="s">
        <v>128</v>
      </c>
      <c r="L90" s="79"/>
      <c r="M90" s="79"/>
      <c r="N90" s="79"/>
      <c r="P90" s="52"/>
    </row>
    <row r="91" spans="1:16" x14ac:dyDescent="0.2">
      <c r="L91" s="80" t="s">
        <v>129</v>
      </c>
      <c r="M91" s="80"/>
      <c r="N91" s="80"/>
      <c r="P91" s="53" t="s">
        <v>130</v>
      </c>
    </row>
    <row r="92" spans="1:16" x14ac:dyDescent="0.2">
      <c r="A92" s="3" t="s">
        <v>131</v>
      </c>
      <c r="L92" s="79"/>
      <c r="M92" s="79"/>
      <c r="N92" s="79"/>
      <c r="P92" s="52"/>
    </row>
    <row r="93" spans="1:16" x14ac:dyDescent="0.2">
      <c r="L93" s="80" t="s">
        <v>129</v>
      </c>
      <c r="M93" s="80"/>
      <c r="N93" s="80"/>
      <c r="P93" s="53" t="s">
        <v>130</v>
      </c>
    </row>
    <row r="97" spans="4:15" x14ac:dyDescent="0.2">
      <c r="D97" s="91"/>
      <c r="E97" s="5"/>
      <c r="F97" s="91"/>
      <c r="G97" s="91"/>
      <c r="H97" s="5"/>
      <c r="I97" s="91"/>
      <c r="J97" s="91"/>
      <c r="K97" s="5"/>
      <c r="L97" s="91"/>
      <c r="M97" s="91"/>
      <c r="N97" s="5"/>
      <c r="O97" s="91"/>
    </row>
    <row r="98" spans="4:15" ht="15.75" customHeight="1" x14ac:dyDescent="0.2">
      <c r="D98" s="91"/>
      <c r="E98" s="5"/>
      <c r="F98" s="91"/>
      <c r="G98" s="91"/>
      <c r="H98" s="5"/>
      <c r="I98" s="91"/>
      <c r="J98" s="91"/>
      <c r="K98" s="5"/>
      <c r="L98" s="91"/>
      <c r="M98" s="91"/>
      <c r="N98" s="5"/>
      <c r="O98" s="91"/>
    </row>
    <row r="99" spans="4:15" x14ac:dyDescent="0.2">
      <c r="D99" s="92"/>
      <c r="E99" s="55"/>
      <c r="F99" s="92"/>
      <c r="G99" s="92"/>
      <c r="H99" s="54"/>
      <c r="I99" s="92"/>
      <c r="J99" s="92"/>
      <c r="K99" s="54"/>
      <c r="L99" s="92"/>
      <c r="M99" s="92"/>
      <c r="N99" s="54"/>
      <c r="O99" s="92"/>
    </row>
  </sheetData>
  <mergeCells count="31">
    <mergeCell ref="L92:N92"/>
    <mergeCell ref="L93:N93"/>
    <mergeCell ref="J75:J76"/>
    <mergeCell ref="K75:K76"/>
    <mergeCell ref="L75:O75"/>
    <mergeCell ref="P75:P76"/>
    <mergeCell ref="L90:N90"/>
    <mergeCell ref="L91:N91"/>
    <mergeCell ref="P18:P19"/>
    <mergeCell ref="A75:A76"/>
    <mergeCell ref="B75:B76"/>
    <mergeCell ref="C75:C76"/>
    <mergeCell ref="D75:D76"/>
    <mergeCell ref="E75:E76"/>
    <mergeCell ref="F75:I75"/>
    <mergeCell ref="L14:N14"/>
    <mergeCell ref="A18:A19"/>
    <mergeCell ref="B18:B19"/>
    <mergeCell ref="C18:C19"/>
    <mergeCell ref="D18:D19"/>
    <mergeCell ref="E18:E19"/>
    <mergeCell ref="F18:I18"/>
    <mergeCell ref="J18:J19"/>
    <mergeCell ref="K18:K19"/>
    <mergeCell ref="L18:O18"/>
    <mergeCell ref="L15:N15"/>
    <mergeCell ref="A3:P3"/>
    <mergeCell ref="A4:P4"/>
    <mergeCell ref="L11:N11"/>
    <mergeCell ref="L12:N12"/>
    <mergeCell ref="L13:N13"/>
  </mergeCells>
  <pageMargins left="0.78740157480314965" right="0.70866141732283472" top="0.59055118110236227" bottom="0.39370078740157483" header="0.19685039370078741" footer="0.19685039370078741"/>
  <pageSetup paperSize="8" scale="47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1.6 </vt:lpstr>
      <vt:lpstr>'табл. 1.6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cp:lastPrinted>2023-04-20T11:15:17Z</cp:lastPrinted>
  <dcterms:created xsi:type="dcterms:W3CDTF">2019-04-02T13:01:18Z</dcterms:created>
  <dcterms:modified xsi:type="dcterms:W3CDTF">2025-05-23T10:41:27Z</dcterms:modified>
</cp:coreProperties>
</file>